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10" windowWidth="6675" windowHeight="7425" tabRatio="831" activeTab="2"/>
  </bookViews>
  <sheets>
    <sheet name="แบบฟอร์ม1" sheetId="4" r:id="rId1"/>
    <sheet name="แบบฟอร์ม2" sheetId="17" r:id="rId2"/>
    <sheet name="แบบฟอร์ม 3" sheetId="7" r:id="rId3"/>
    <sheet name="แบบฟอร์ม4" sheetId="9" r:id="rId4"/>
  </sheets>
  <calcPr calcId="124519"/>
</workbook>
</file>

<file path=xl/calcChain.xml><?xml version="1.0" encoding="utf-8"?>
<calcChain xmlns="http://schemas.openxmlformats.org/spreadsheetml/2006/main">
  <c r="H314" i="7"/>
  <c r="G314"/>
  <c r="F314"/>
  <c r="F306"/>
  <c r="G306" s="1"/>
  <c r="H306" s="1"/>
  <c r="F301"/>
  <c r="G301" s="1"/>
  <c r="H301" s="1"/>
  <c r="F281"/>
  <c r="G281" s="1"/>
  <c r="H281" s="1"/>
  <c r="F283"/>
  <c r="G283" s="1"/>
  <c r="H283" s="1"/>
  <c r="F284"/>
  <c r="G284" s="1"/>
  <c r="H284" s="1"/>
  <c r="G279"/>
  <c r="H279" s="1"/>
  <c r="H276"/>
  <c r="G276"/>
  <c r="F278"/>
  <c r="G278" s="1"/>
  <c r="H278" s="1"/>
  <c r="F276"/>
  <c r="D273"/>
  <c r="D254"/>
  <c r="F254" s="1"/>
  <c r="D253"/>
  <c r="D271"/>
  <c r="F250"/>
  <c r="G250" s="1"/>
  <c r="H250" s="1"/>
  <c r="F251"/>
  <c r="G251" s="1"/>
  <c r="H251" s="1"/>
  <c r="F249"/>
  <c r="G249" s="1"/>
  <c r="H249" s="1"/>
  <c r="F246"/>
  <c r="F216"/>
  <c r="E220"/>
  <c r="E24" i="9"/>
  <c r="F24"/>
  <c r="E23"/>
  <c r="F23"/>
  <c r="F316" i="7"/>
  <c r="G316" s="1"/>
  <c r="H316" s="1"/>
  <c r="F313"/>
  <c r="G313" s="1"/>
  <c r="H313" s="1"/>
  <c r="F311"/>
  <c r="G311" s="1"/>
  <c r="H311" s="1"/>
  <c r="F309"/>
  <c r="G309" s="1"/>
  <c r="H309" s="1"/>
  <c r="F308"/>
  <c r="G308" s="1"/>
  <c r="H308" s="1"/>
  <c r="F304"/>
  <c r="G304" s="1"/>
  <c r="H304" s="1"/>
  <c r="F303"/>
  <c r="G303" s="1"/>
  <c r="H303" s="1"/>
  <c r="G274"/>
  <c r="H274" s="1"/>
  <c r="D274"/>
  <c r="F274" s="1"/>
  <c r="G273"/>
  <c r="H273" s="1"/>
  <c r="F273"/>
  <c r="G271"/>
  <c r="H271" s="1"/>
  <c r="F271"/>
  <c r="F285" s="1"/>
  <c r="G254"/>
  <c r="H254" s="1"/>
  <c r="G253"/>
  <c r="H253" s="1"/>
  <c r="F253"/>
  <c r="G246"/>
  <c r="H246" s="1"/>
  <c r="F245"/>
  <c r="G245" s="1"/>
  <c r="H245" s="1"/>
  <c r="N243"/>
  <c r="F243"/>
  <c r="G243" s="1"/>
  <c r="H243" s="1"/>
  <c r="F219"/>
  <c r="G219" s="1"/>
  <c r="H219" s="1"/>
  <c r="F218"/>
  <c r="G218" s="1"/>
  <c r="H218" s="1"/>
  <c r="F217"/>
  <c r="G217" s="1"/>
  <c r="H217" s="1"/>
  <c r="G216"/>
  <c r="H216" s="1"/>
  <c r="F215"/>
  <c r="G215" s="1"/>
  <c r="H215" s="1"/>
  <c r="F214"/>
  <c r="G214" s="1"/>
  <c r="H214" s="1"/>
  <c r="F213"/>
  <c r="G213" s="1"/>
  <c r="H213" s="1"/>
  <c r="H285" l="1"/>
  <c r="H255"/>
  <c r="G285"/>
  <c r="F255"/>
  <c r="F317" s="1"/>
  <c r="B24" i="9" s="1"/>
  <c r="G255" i="7"/>
  <c r="G317" s="1"/>
  <c r="H220"/>
  <c r="F220"/>
  <c r="G220"/>
  <c r="H317" l="1"/>
  <c r="C24" i="9" s="1"/>
  <c r="D24" s="1"/>
  <c r="B23"/>
  <c r="J187" i="7"/>
  <c r="F16" i="9" s="1"/>
  <c r="F186" i="7"/>
  <c r="G186" s="1"/>
  <c r="I186" s="1"/>
  <c r="F185"/>
  <c r="G185" s="1"/>
  <c r="I185" s="1"/>
  <c r="F184"/>
  <c r="G184" s="1"/>
  <c r="I184" s="1"/>
  <c r="F183"/>
  <c r="G183" s="1"/>
  <c r="I183" s="1"/>
  <c r="F170"/>
  <c r="G170" s="1"/>
  <c r="I170" s="1"/>
  <c r="F169"/>
  <c r="G169" s="1"/>
  <c r="H169" s="1"/>
  <c r="F167"/>
  <c r="G167" s="1"/>
  <c r="H167" s="1"/>
  <c r="F166"/>
  <c r="G166" s="1"/>
  <c r="H166" s="1"/>
  <c r="F165"/>
  <c r="G165" s="1"/>
  <c r="H165" s="1"/>
  <c r="F163"/>
  <c r="G163" s="1"/>
  <c r="H163" s="1"/>
  <c r="F162"/>
  <c r="G162" s="1"/>
  <c r="H162" s="1"/>
  <c r="F161"/>
  <c r="G161" s="1"/>
  <c r="H161" s="1"/>
  <c r="F160"/>
  <c r="G160" s="1"/>
  <c r="H160" s="1"/>
  <c r="F159"/>
  <c r="G159" s="1"/>
  <c r="H159" s="1"/>
  <c r="F156"/>
  <c r="G156" s="1"/>
  <c r="I156" s="1"/>
  <c r="F154"/>
  <c r="G154" s="1"/>
  <c r="I154" s="1"/>
  <c r="D154"/>
  <c r="F152"/>
  <c r="G152" s="1"/>
  <c r="H152" s="1"/>
  <c r="F150"/>
  <c r="G150" s="1"/>
  <c r="H150" s="1"/>
  <c r="F136"/>
  <c r="G136" s="1"/>
  <c r="H136" s="1"/>
  <c r="F135"/>
  <c r="G135" s="1"/>
  <c r="H135" s="1"/>
  <c r="F134"/>
  <c r="G134" s="1"/>
  <c r="H134" s="1"/>
  <c r="F133"/>
  <c r="G133" s="1"/>
  <c r="H133" s="1"/>
  <c r="F132"/>
  <c r="G132" s="1"/>
  <c r="H132" s="1"/>
  <c r="F130"/>
  <c r="G130" s="1"/>
  <c r="H130" s="1"/>
  <c r="F129"/>
  <c r="G129" s="1"/>
  <c r="I129" s="1"/>
  <c r="F128"/>
  <c r="G128" s="1"/>
  <c r="I128" s="1"/>
  <c r="F127"/>
  <c r="G127" s="1"/>
  <c r="I127" s="1"/>
  <c r="F126"/>
  <c r="G126" s="1"/>
  <c r="I126" s="1"/>
  <c r="F125"/>
  <c r="G125" s="1"/>
  <c r="I125" s="1"/>
  <c r="F124"/>
  <c r="G124" s="1"/>
  <c r="I124" s="1"/>
  <c r="F123"/>
  <c r="G123" s="1"/>
  <c r="I123" s="1"/>
  <c r="F122"/>
  <c r="G122" s="1"/>
  <c r="H122" s="1"/>
  <c r="F121"/>
  <c r="G121" s="1"/>
  <c r="H121" s="1"/>
  <c r="F119"/>
  <c r="G119" s="1"/>
  <c r="H119" s="1"/>
  <c r="F118"/>
  <c r="G118" s="1"/>
  <c r="H118" s="1"/>
  <c r="F117"/>
  <c r="G117" s="1"/>
  <c r="H117" s="1"/>
  <c r="F116"/>
  <c r="G116" s="1"/>
  <c r="H116" s="1"/>
  <c r="D23" i="9" l="1"/>
  <c r="C23"/>
  <c r="I187" i="7"/>
  <c r="E16" i="9" s="1"/>
  <c r="H187" i="7"/>
  <c r="D16" i="9" s="1"/>
  <c r="F187" i="7"/>
  <c r="B16" i="9" s="1"/>
  <c r="G187" i="7"/>
  <c r="C16" i="9" s="1"/>
  <c r="F92" i="7" l="1"/>
  <c r="F91"/>
  <c r="F90"/>
  <c r="F88"/>
  <c r="F87"/>
  <c r="F86"/>
  <c r="F85" l="1"/>
  <c r="F23"/>
  <c r="G23" s="1"/>
  <c r="H23" s="1"/>
  <c r="F22"/>
  <c r="G22" s="1"/>
  <c r="H22" s="1"/>
  <c r="F35"/>
  <c r="G35" s="1"/>
  <c r="H35" s="1"/>
  <c r="F34"/>
  <c r="G34" s="1"/>
  <c r="H34" s="1"/>
  <c r="F27"/>
  <c r="F26"/>
  <c r="F24"/>
  <c r="G24" s="1"/>
  <c r="H24" s="1"/>
  <c r="D31"/>
  <c r="D29"/>
  <c r="D56"/>
  <c r="D58"/>
  <c r="F58" s="1"/>
  <c r="G58" s="1"/>
  <c r="J58" s="1"/>
  <c r="D60"/>
  <c r="F60" s="1"/>
  <c r="G60" s="1"/>
  <c r="J60" s="1"/>
  <c r="F62"/>
  <c r="G62" s="1"/>
  <c r="I62" s="1"/>
  <c r="F56"/>
  <c r="G56" s="1"/>
  <c r="J56" s="1"/>
  <c r="D54"/>
  <c r="F54" s="1"/>
  <c r="G54" s="1"/>
  <c r="J54" s="1"/>
  <c r="D52"/>
  <c r="F52" s="1"/>
  <c r="G52" s="1"/>
  <c r="J52" s="1"/>
  <c r="D18"/>
  <c r="D16"/>
  <c r="D49"/>
  <c r="F49" s="1"/>
  <c r="G49" s="1"/>
  <c r="H49" s="1"/>
  <c r="D65"/>
  <c r="F65" s="1"/>
  <c r="D69"/>
  <c r="F69" s="1"/>
  <c r="G69" s="1"/>
  <c r="J69" s="1"/>
  <c r="D67"/>
  <c r="F67" s="1"/>
  <c r="G67" s="1"/>
  <c r="J67" s="1"/>
  <c r="D14"/>
  <c r="G92"/>
  <c r="J92" s="1"/>
  <c r="G91"/>
  <c r="J91" s="1"/>
  <c r="G90"/>
  <c r="J90" s="1"/>
  <c r="F93"/>
  <c r="G93" s="1"/>
  <c r="J93" s="1"/>
  <c r="G88"/>
  <c r="J88" s="1"/>
  <c r="G87"/>
  <c r="J87" s="1"/>
  <c r="G86"/>
  <c r="J86" s="1"/>
  <c r="G85"/>
  <c r="J85" s="1"/>
  <c r="G65"/>
  <c r="G27"/>
  <c r="H27" s="1"/>
  <c r="F31"/>
  <c r="G31" s="1"/>
  <c r="H31" s="1"/>
  <c r="F29"/>
  <c r="G29" s="1"/>
  <c r="H29" s="1"/>
  <c r="F18"/>
  <c r="G18" s="1"/>
  <c r="I18" s="1"/>
  <c r="F16"/>
  <c r="G16" s="1"/>
  <c r="I16" s="1"/>
  <c r="F14"/>
  <c r="G26"/>
  <c r="H26" s="1"/>
  <c r="G14" l="1"/>
  <c r="F95"/>
  <c r="B9" i="9" s="1"/>
  <c r="B28" s="1"/>
  <c r="G95" i="7"/>
  <c r="C9" i="9" s="1"/>
  <c r="C28" s="1"/>
  <c r="J95" i="7"/>
  <c r="F9" i="9" s="1"/>
  <c r="F28" s="1"/>
  <c r="H95" i="7"/>
  <c r="D9" i="9" s="1"/>
  <c r="D28" s="1"/>
  <c r="I65" i="7"/>
  <c r="I14"/>
  <c r="I95" l="1"/>
  <c r="E9" i="9" s="1"/>
  <c r="E28" s="1"/>
</calcChain>
</file>

<file path=xl/comments1.xml><?xml version="1.0" encoding="utf-8"?>
<comments xmlns="http://schemas.openxmlformats.org/spreadsheetml/2006/main">
  <authors>
    <author>you2202</author>
    <author>Corporate Edition</author>
  </authors>
  <commentList>
    <comment ref="D243" authorId="0">
      <text>
        <r>
          <rPr>
            <sz val="8"/>
            <color indexed="81"/>
            <rFont val="Tahoma"/>
            <family val="2"/>
          </rPr>
          <t xml:space="preserve">หน่วยนับเป็นนาที
</t>
        </r>
      </text>
    </comment>
    <comment ref="D249" authorId="1">
      <text>
        <r>
          <rPr>
            <b/>
            <sz val="8"/>
            <color indexed="81"/>
            <rFont val="Tahoma"/>
            <family val="2"/>
          </rPr>
          <t>Corporate Edition:</t>
        </r>
        <r>
          <rPr>
            <sz val="8"/>
            <color indexed="81"/>
            <rFont val="Tahoma"/>
            <family val="2"/>
          </rPr>
          <t xml:space="preserve">
คิดเป็นนาที</t>
        </r>
      </text>
    </comment>
    <comment ref="D253" authorId="1">
      <text>
        <r>
          <rPr>
            <b/>
            <sz val="8"/>
            <color indexed="81"/>
            <rFont val="Tahoma"/>
            <family val="2"/>
          </rPr>
          <t>Corporate Edition:</t>
        </r>
        <r>
          <rPr>
            <sz val="8"/>
            <color indexed="81"/>
            <rFont val="Tahoma"/>
            <family val="2"/>
          </rPr>
          <t xml:space="preserve">
มาจากเวลาในการปฏิบัติงาน6.5*60นาที*จำนวนวันที่ปฏิบัติ
</t>
        </r>
      </text>
    </comment>
  </commentList>
</comments>
</file>

<file path=xl/sharedStrings.xml><?xml version="1.0" encoding="utf-8"?>
<sst xmlns="http://schemas.openxmlformats.org/spreadsheetml/2006/main" count="853" uniqueCount="345">
  <si>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</si>
  <si>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</si>
  <si>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</si>
  <si>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</si>
  <si>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</si>
  <si>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</si>
  <si>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</si>
  <si>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</si>
  <si>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งาน/กิจกรรม</t>
  </si>
  <si>
    <t>เวลาที่ใช้ในการ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</si>
  <si>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</si>
  <si>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</si>
  <si>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วันละ 6.5 ชม.</t>
  </si>
  <si>
    <t>พ.</t>
  </si>
  <si>
    <t>พปก.</t>
  </si>
  <si>
    <t>ครั้ง</t>
  </si>
  <si>
    <t>(รดน้ำต้นไม้/กำจัดวัชพืช/ใส่ปุ๋ย/พรวนดิน)</t>
  </si>
  <si>
    <t>กิโลกรัม</t>
  </si>
  <si>
    <t>ควบคุมช้างเข้าร่วมขบวนแห่</t>
  </si>
  <si>
    <t>1. งานศูนย์บริบาลช้าง บ้านปางหละ</t>
  </si>
  <si>
    <t xml:space="preserve">  การดำเนินงานของส่วนอนุรักษ์และบริบาลช้าง มีประสิทธิภาพ</t>
  </si>
  <si>
    <t xml:space="preserve">    1. เลี้ยงดูช้างชราภาพ ช้างพิการ ช้างดุร้าย และช้างของกลาง</t>
  </si>
  <si>
    <t xml:space="preserve">    2. ตรวจสุขภาพและรักษาช้างป่วยที่ศูนย์บริบาลช้าง บ้านปางหละ</t>
  </si>
  <si>
    <t xml:space="preserve">    3. ผลิตยาสมุนไพรบำรุงร่างกายช้าง</t>
  </si>
  <si>
    <t xml:space="preserve">    4. ปลูกพืชสมุนไพรและอาหารช้าง</t>
  </si>
  <si>
    <t xml:space="preserve">    5. จัดการและดูแลความเรียบร้อยภายในพื้นที่ศูนย์บริบาลช้าง</t>
  </si>
  <si>
    <t xml:space="preserve">    1. ควบคุมช้างตกมัน-อาละวาด</t>
  </si>
  <si>
    <t xml:space="preserve">    2. ควบคุมช้างเข้าร่วมขบวนแห่</t>
  </si>
  <si>
    <t xml:space="preserve">    3. ควบคุมและขนย้ายช้าง</t>
  </si>
  <si>
    <t xml:space="preserve">    4. แนะนำให้ความรู้เรื่องการจัดการดูแลช้างตกมัน</t>
  </si>
  <si>
    <t xml:space="preserve">    5. ช่วยเจ้าหน้าที่-พนักงานของรัฐในการบังคับใช้กฎหมายควบคุมช้างเร่ร่อน</t>
  </si>
  <si>
    <t>(15 นาที x 30 ตัว)</t>
  </si>
  <si>
    <t>(15 นาที x 3000 กก.)</t>
  </si>
  <si>
    <t>(5 นาที x 3000 กก.)</t>
  </si>
  <si>
    <t>(60 นาที x 1000 กก.)</t>
  </si>
  <si>
    <t>(5 นาที x 1000 กก.)</t>
  </si>
  <si>
    <t>(5 นาที x 600 กก.)</t>
  </si>
  <si>
    <t>(30 นาที x 1 ครั้ง)</t>
  </si>
  <si>
    <t>(360 นาที x 2 วัน)</t>
  </si>
  <si>
    <t>(15 นาที x 500 ต้น)</t>
  </si>
  <si>
    <t>(5 นาที x 500 ต้น)</t>
  </si>
  <si>
    <t>(180 นาที x 1 ครั้ง/สัปดาห์)</t>
  </si>
  <si>
    <t>(360 นาที x 2 ครั้ง/สัปดาห์)</t>
  </si>
  <si>
    <t>15 นาที</t>
  </si>
  <si>
    <t>480 นาที</t>
  </si>
  <si>
    <t>30 นาที</t>
  </si>
  <si>
    <t>240 นาที</t>
  </si>
  <si>
    <t>20 นาที</t>
  </si>
  <si>
    <t>360 นาที</t>
  </si>
  <si>
    <t>10 ครั้ง</t>
  </si>
  <si>
    <t xml:space="preserve">(30 นาที x 1 ครั้ง) </t>
  </si>
  <si>
    <t xml:space="preserve">(480 นาที x 2 เที่ยว) </t>
  </si>
  <si>
    <t>10 เชือก</t>
  </si>
  <si>
    <t>35 เชือก</t>
  </si>
  <si>
    <t>20 ครั้ง</t>
  </si>
  <si>
    <t>5 ครั้ง</t>
  </si>
  <si>
    <t>2. งานหน่วยช่วยชีวิตช้าง ควบคุมช้างตกมัน-อาละวาด</t>
  </si>
  <si>
    <t xml:space="preserve">(60 นาที x 30 เชือก) </t>
  </si>
  <si>
    <t xml:space="preserve">(360 นาที x 30 เชือก) </t>
  </si>
  <si>
    <t xml:space="preserve">(10 นาที x 30 เชือก) </t>
  </si>
  <si>
    <t>แบบฟอร์มที่ 1 การศึกษาการทำงาน (Work Study)</t>
  </si>
  <si>
    <t>แบบฟอร์มที่ 2 การศึกษาการทำงาน (Work Study)</t>
  </si>
  <si>
    <t>แบบฟอร์มที่ 3 การวิเคราะห์ภาระงานเพื่อกำหนดความต้องการอัตรากำลัง</t>
  </si>
  <si>
    <t>(1x2)</t>
  </si>
  <si>
    <t>จ้างเหมา</t>
  </si>
  <si>
    <t>หมายเหตุ :  ประเภทบุคลากรให้พิจารณาจากกระบวนการทำงานหรือกิจกรรม</t>
  </si>
  <si>
    <t>รวม</t>
  </si>
  <si>
    <t>180 นาที</t>
  </si>
  <si>
    <t>60 นาที</t>
  </si>
  <si>
    <t>แบบฟอร์มที่ 4  วิเคราะห์ความต้องการกำลังคน (แบบสรุปความต้องการกำลังคนขั้นต้น)</t>
  </si>
  <si>
    <t>เวลาที่ใช้ในการปฏิบัติงานทั้งหมดต่อปี</t>
  </si>
  <si>
    <t>จำนวนอัตรากำลังที่ต้องการ</t>
  </si>
  <si>
    <t>ประเภทและจำนวนบุคลากร</t>
  </si>
  <si>
    <t>วันละ 390 นาที</t>
  </si>
  <si>
    <t>230*390 = 89700 นาที</t>
  </si>
  <si>
    <t>3. งานสารบรรณ</t>
  </si>
  <si>
    <t>4. งานด้านบริหารงานบุคคล</t>
  </si>
  <si>
    <t>ผู้ให้ข้อมูล น.สพ.เพชรธศักดิ์  สมบัติภูธร พนักงาน (ระดับ 4)</t>
  </si>
  <si>
    <t>1. ชื่อกระบวนงาน งานศูนย์บริบาลช้าง บ้านปางหละ</t>
  </si>
  <si>
    <t>2. ชื่อกระบวนงาน  งานหน่วยช่วยชีวิตช้าง ควบคุมช้างตกมัน-อาละวาด</t>
  </si>
  <si>
    <t>3. ชื่อกระบวนงาน งานสารบรรณ</t>
  </si>
  <si>
    <t>สำนัก ....สถาบันคชบาลแห่งชาติ  ในพระอุปถัมภ์ฯ........................................................................................................</t>
  </si>
  <si>
    <t>งาน .......จัดการและบริบาลช้าง...................................................................................................................................</t>
  </si>
  <si>
    <t xml:space="preserve">       1.3 รายงานการปฏิบัติงานประจำวัน</t>
  </si>
  <si>
    <t xml:space="preserve">       2.1 ตรวจสุขภาพและรักษาช้างประจำสัปดาห์</t>
  </si>
  <si>
    <t xml:space="preserve">       1.1 การจัดการด้านโภชนาการ จัดเตรียมอาหารสำหรับช้างตามหลักโภชนาการ</t>
  </si>
  <si>
    <t xml:space="preserve">       1.2 ดูแลเลี้ยงดูช้างตลอดทั้งวัน ตามกิจวัตรประจำวัน</t>
  </si>
  <si>
    <t xml:space="preserve">            - ขออนุมัติเดินทางไปปฏิบัติงาน</t>
  </si>
  <si>
    <t xml:space="preserve">            - เดินทางไปปฏิบัติงาน(ไป-กลับ)</t>
  </si>
  <si>
    <t xml:space="preserve">            - ตรวจรักษาสุขภาพช้าง</t>
  </si>
  <si>
    <t xml:space="preserve">       2.2 ตรวจสุขภาพช้างประจำปี</t>
  </si>
  <si>
    <t xml:space="preserve">                 - เป็นผู้ช่วยสัตวแพทย์ในการตรวจสุขภาพ-เก็บตัวอย่าง-ถ่ายภาพ</t>
  </si>
  <si>
    <t xml:space="preserve">                 - ตรวจรักษาสุขภาพโดยนายสัตวแพทย์</t>
  </si>
  <si>
    <t xml:space="preserve">       3.3 รายงานผลการตรวจสุขภาพช้าง</t>
  </si>
  <si>
    <t xml:space="preserve">   3. ผลิตยาสมุนไพรบำรุงร่างกายช้าง</t>
  </si>
  <si>
    <t xml:space="preserve">      3.1 จัดซื้อสมุนไพรวัตถุดิบตามแผนงบประมาณ</t>
  </si>
  <si>
    <t xml:space="preserve">      3.2 ประกอบยาสมุนไพรตามขั้นตอนการผลิต</t>
  </si>
  <si>
    <t xml:space="preserve">      3.3 รายงานการปฏิบัติงาน</t>
  </si>
  <si>
    <t xml:space="preserve">   4. ปลูกพืชสมุนไพรและอาหารช้าง</t>
  </si>
  <si>
    <t xml:space="preserve">       4.1 จัดเตรียมต้นกล้าสมุนไพรและพืชอาหารช้าง</t>
  </si>
  <si>
    <t xml:space="preserve">       4.2 ปลูกพืชสมุนไพรและพืชอาหารช้าง</t>
  </si>
  <si>
    <t xml:space="preserve">       4.3 บำรุงรักษาพืชสมุนไพรและพืชอาหารช้าง(รดน้ำต้นไม้/กำจัดวัชพืช/ใส่ปุ๋ย/พรวนดิน)</t>
  </si>
  <si>
    <t xml:space="preserve">   5. จัดการและดูแลความเรียบร้อยภายในพื้นที่ศูนย์บริบาลช้าง</t>
  </si>
  <si>
    <t xml:space="preserve">       5.1 ทำความสะอาด กวาดใบไม้ เก็บขยะ</t>
  </si>
  <si>
    <t xml:space="preserve">       5.2 รดน้ำต้นไม้</t>
  </si>
  <si>
    <t xml:space="preserve">       5.3 ตัดหญ้า-ถางหญ้า</t>
  </si>
  <si>
    <t xml:space="preserve">        1.1 รับแจ้งประสานงานขอความช่วยเหลือ</t>
  </si>
  <si>
    <t xml:space="preserve">        1.2 ขออนุมัติเดินทาง-ประสานงานนัดหมายชุดควบคุม</t>
  </si>
  <si>
    <t xml:space="preserve">        1.3 จัดเตรียมอุปกรณ์ควบคุมช้าง-ยาและเวชภัณฑ์</t>
  </si>
  <si>
    <t xml:space="preserve">        1.4 เดินทางออกไปปฏิบัติงาน(ไป-กลับ</t>
  </si>
  <si>
    <t xml:space="preserve">        1.5 วางแผนและปฏิบัติการควบคุมช้างตกมัน-อาละวาด</t>
  </si>
  <si>
    <t xml:space="preserve">        1.6 ตรวจเช็คอุปกรณ์ เตรียมความพร้อมสำหรับงานครั้งต่อไป</t>
  </si>
  <si>
    <t xml:space="preserve">        1.7 รายงานผลการปฏิบัติงาน</t>
  </si>
  <si>
    <t xml:space="preserve">   2. ควบคุมช้างเข้าร่วมขบวนแห่</t>
  </si>
  <si>
    <t xml:space="preserve">      2.1 ขออนุมัติเดินทางไปปฏิบัติงาน</t>
  </si>
  <si>
    <t xml:space="preserve">      2.2 จัดเตรียมอุปกรณ์ควบคุมช้าง-ยาและเวชภัณฑ์</t>
  </si>
  <si>
    <t xml:space="preserve">      2.3 เดินทางออกไปปฏิบัติงาน (ไป-กลับ)</t>
  </si>
  <si>
    <t xml:space="preserve">      2.4 ควบคุมช้างเข้าร่วมขบวนแห่</t>
  </si>
  <si>
    <t xml:space="preserve">      2.5 ตรวจเช็คอุปกรณ์</t>
  </si>
  <si>
    <t xml:space="preserve">       3.1 ขออนุมัติเดินทางไปปฏิบัติงาน</t>
  </si>
  <si>
    <t xml:space="preserve">       3.2 จัดเตรียมอุปกรณ์ควบคุมช้าง-ยาและเวชภัณฑ์</t>
  </si>
  <si>
    <t xml:space="preserve">       3.3 ทำการขนย้ายช้าง</t>
  </si>
  <si>
    <t xml:space="preserve">       3.4 ตรวจเช็คอุปกรณ์ เตรียมความพร้อมสำหรับงานครั้งต่อไป</t>
  </si>
  <si>
    <t xml:space="preserve">        4.1 ติดต่อประสานงาน-นัดหมายกับเจ้าของช้าง</t>
  </si>
  <si>
    <t xml:space="preserve">        4.2 ขออนุมัติเดินทางไปปฏิบัติงาน</t>
  </si>
  <si>
    <t xml:space="preserve">        4.3 จัดเตรียมอุปกรณ์</t>
  </si>
  <si>
    <t xml:space="preserve">        4.4 เดินทางออกไปปฏิบัติงาน</t>
  </si>
  <si>
    <t xml:space="preserve">        4.5 ตรวจเช็คอุปกรณ์</t>
  </si>
  <si>
    <t xml:space="preserve">       5.1 รับแจ้งขอความช่วยเหลือ</t>
  </si>
  <si>
    <t xml:space="preserve">       5.2 ขออนุมัติเดินทาง-นัดหมายเจ้าหน้าที่หน่วยฯ</t>
  </si>
  <si>
    <t xml:space="preserve">       5.3 จัดเตรียมอุปกรณ์</t>
  </si>
  <si>
    <t xml:space="preserve">       5.4 เดินทางไปปฏิบัติงาน (ไป-กลับ)</t>
  </si>
  <si>
    <t xml:space="preserve">       5.5 ตรวจเช็คและจัดเก็บอุปกรณ์</t>
  </si>
  <si>
    <t>เลี้ยงดูช้างชราภาพ ช้างพิการ ช้างดุร้าย และช้างของกลาง</t>
  </si>
  <si>
    <t>ตรวจสุขภาพและรักษาช้างป่วยที่ศูนย์บริบาลช้าง บ้านปางหละ.</t>
  </si>
  <si>
    <t>ผลิตยาสมุนไพรบำรุงร่างกายช้าง</t>
  </si>
  <si>
    <t>ปลูกพืชสมุนไพรและอาหารช้าง</t>
  </si>
  <si>
    <t>จัดการและดูแลความเรียบร้อยภายในพื้นที่ศูนย์บริบาลช้าง</t>
  </si>
  <si>
    <t>ที่</t>
  </si>
  <si>
    <t>ชื่อหน่วยนับ
(ครั้ง/อัน/ฉบับ ฯลฯ)</t>
  </si>
  <si>
    <r>
      <rPr>
        <sz val="12"/>
        <color theme="8" tint="0.79998168889431442"/>
        <rFont val="TH SarabunPSK"/>
        <family val="2"/>
      </rPr>
      <t>..</t>
    </r>
    <r>
      <rPr>
        <sz val="12"/>
        <color theme="1"/>
        <rFont val="TH SarabunPSK"/>
        <family val="2"/>
      </rPr>
      <t>3</t>
    </r>
    <r>
      <rPr>
        <sz val="12"/>
        <color theme="8" tint="0.79998168889431442"/>
        <rFont val="TH SarabunPSK"/>
        <family val="2"/>
      </rPr>
      <t>..</t>
    </r>
  </si>
  <si>
    <r>
      <rPr>
        <sz val="12"/>
        <color theme="8" tint="0.79998168889431442"/>
        <rFont val="TH SarabunPSK"/>
        <family val="2"/>
      </rPr>
      <t>..</t>
    </r>
    <r>
      <rPr>
        <sz val="12"/>
        <color theme="1"/>
        <rFont val="TH SarabunPSK"/>
        <family val="2"/>
      </rPr>
      <t>4</t>
    </r>
    <r>
      <rPr>
        <sz val="12"/>
        <color theme="8" tint="0.79998168889431442"/>
        <rFont val="TH SarabunPSK"/>
        <family val="2"/>
      </rPr>
      <t>..</t>
    </r>
  </si>
  <si>
    <r>
      <rPr>
        <sz val="12"/>
        <color theme="8" tint="0.79998168889431442"/>
        <rFont val="TH SarabunPSK"/>
        <family val="2"/>
      </rPr>
      <t>..</t>
    </r>
    <r>
      <rPr>
        <sz val="12"/>
        <color theme="1"/>
        <rFont val="TH SarabunPSK"/>
        <family val="2"/>
      </rPr>
      <t>5</t>
    </r>
    <r>
      <rPr>
        <sz val="12"/>
        <color theme="8" tint="0.79998168889431442"/>
        <rFont val="TH SarabunPSK"/>
        <family val="2"/>
      </rPr>
      <t>..</t>
    </r>
  </si>
  <si>
    <t>เวลามาตรฐานหรือ</t>
  </si>
  <si>
    <t>ปริมาณงาน</t>
  </si>
  <si>
    <t>จำนวน</t>
  </si>
  <si>
    <t>ประเภทและจำนวน</t>
  </si>
  <si>
    <t>ต่อปี</t>
  </si>
  <si>
    <t>ปฏิบัติงานทั้งหมด</t>
  </si>
  <si>
    <t>อัตรากำลัง</t>
  </si>
  <si>
    <t>ของบุคลากร</t>
  </si>
  <si>
    <t>ปฏิบัติงานต่อ</t>
  </si>
  <si>
    <t>ที่ต้องการ</t>
  </si>
  <si>
    <t>หน่วยนับ</t>
  </si>
  <si>
    <t>(3/89700)</t>
  </si>
  <si>
    <t>1.1 จัดการด้านโภชนาการ</t>
  </si>
  <si>
    <t>1.2 ดูแลเลี้ยงดูช้างตลอดทั้งวัน</t>
  </si>
  <si>
    <t>1.3 รายงานการปฏิบัติงาน</t>
  </si>
  <si>
    <t>2.1 ตรวจสุขภาพและรักษาช้างประจำสัปดาห์</t>
  </si>
  <si>
    <t xml:space="preserve">     - ขออนุมัติเดินทางไปปฏิบัติงาน</t>
  </si>
  <si>
    <t xml:space="preserve">     - เดินทางไปปฏิบัติงาน (ไป-กลับ)</t>
  </si>
  <si>
    <t xml:space="preserve">     - ตรวจรักษาสุขภาพช้าง</t>
  </si>
  <si>
    <t>2.2 ตรวจสุขภาพช้างประจำปี</t>
  </si>
  <si>
    <t xml:space="preserve">            2.1.2 ขออนุมัติเดินทางไปปฏิบัติงาน</t>
  </si>
  <si>
    <t xml:space="preserve">            2.2.2 เดินทางไปปฏิบัติงาน (ไป-กลับ)</t>
  </si>
  <si>
    <t xml:space="preserve">            2.2.3 ตรวจรักษาสุขภาพช้าง</t>
  </si>
  <si>
    <t xml:space="preserve">     2.2.1 ขออนุมัติเดินทางไปปฏิบัติงาน</t>
  </si>
  <si>
    <t xml:space="preserve">     2.2.2 เดินทางไปปฏิบัติงาน (ไป-กลับ)</t>
  </si>
  <si>
    <t xml:space="preserve">     2.2.3 ตรวจรักษาสุขภาพช้าง</t>
  </si>
  <si>
    <t xml:space="preserve">             - ตรวจรักษาสุขภาพโดยนายสัตวแพทย์</t>
  </si>
  <si>
    <t xml:space="preserve">             - เป็นผู้ช่วยสัตวแพทย์ในการตรวจสุขภาพ</t>
  </si>
  <si>
    <t>3.3 รายงานผลการตรวจสุขภาพ</t>
  </si>
  <si>
    <t xml:space="preserve">            3.3.1 รายงานประจำเดือน</t>
  </si>
  <si>
    <t xml:space="preserve">            3.3.2 รายงานผลการตรวจสุขภาพประจำปี</t>
  </si>
  <si>
    <t xml:space="preserve">     3.3.2 รายงานผลการตรวจสุขภาพประจำปี</t>
  </si>
  <si>
    <t xml:space="preserve">     3.3.1 รายงานประจำเดือน</t>
  </si>
  <si>
    <t>3.1 จัดซื้อสมุนไพรวัตถุดิบตามแผน</t>
  </si>
  <si>
    <t>3.2 ประกอบยาสมุนไพรตามขั้นตอนการผลิต</t>
  </si>
  <si>
    <t xml:space="preserve">     - สับ-บดสมุนไพร</t>
  </si>
  <si>
    <t xml:space="preserve">     - ตาก-เก็บสมุนไพร</t>
  </si>
  <si>
    <t xml:space="preserve">     - ตำส่วนผสม-ปั้น สมุนไพร</t>
  </si>
  <si>
    <t xml:space="preserve">     - อบยาสมุนไพร</t>
  </si>
  <si>
    <t xml:space="preserve">     - บรรจุและเก็บรักษา</t>
  </si>
  <si>
    <t>3.3 รายงานการปฏิบัติงาน</t>
  </si>
  <si>
    <t>4.2 ปลูกพืชสมุนไพรและพืชอาหารช้าง</t>
  </si>
  <si>
    <t>4.3 บำรุงรักษาพืชสมุนไพรและพืชอาหารช้าง</t>
  </si>
  <si>
    <t>5.1 ทำความสะอาด กวาดใบไม้ เก็บขยะ</t>
  </si>
  <si>
    <t>5.2 รดน้ำต้นไม้</t>
  </si>
  <si>
    <t>5.3 ตัดหญ้า-ถางหญ้า</t>
  </si>
  <si>
    <t xml:space="preserve">     - ถนนทางเข้าศูนย์ฯ</t>
  </si>
  <si>
    <t xml:space="preserve">     - บ้านพักสัตวแพทย์</t>
  </si>
  <si>
    <t xml:space="preserve">     - บ้านพักรับรอง</t>
  </si>
  <si>
    <t xml:space="preserve">     - สำนักงาน</t>
  </si>
  <si>
    <t xml:space="preserve">    - สำนักงานและบ้านพัก</t>
  </si>
  <si>
    <t xml:space="preserve">    - สุสานช้าง</t>
  </si>
  <si>
    <t xml:space="preserve">    - รอบๆ โรงสมุนไพร</t>
  </si>
  <si>
    <t>4.1 จัดเตรียมต้นกล้าสมุนไพรและพืชอาหารช้าง</t>
  </si>
  <si>
    <t>สำนัก ....สถาบันคชบาลแห่งชาติ  ในพระอุปถัมภ์ฯ</t>
  </si>
  <si>
    <t>งาน .......จัดการและบริบาลช้าง</t>
  </si>
  <si>
    <t>ควบคุมช้างตกมัน-อาละวาด.</t>
  </si>
  <si>
    <t>1.1 รับแจ้งประสานงานขอความช่วยเหลือ</t>
  </si>
  <si>
    <t>1.2 ขออนุมัติเดินทาง-ประสานงานนัดหมายชุดควบคุม</t>
  </si>
  <si>
    <t>1.4 เดินทางออกไปปฏิบัติงาน(ไป-กลับ)</t>
  </si>
  <si>
    <t>1.3 จัดเตรียมอุปกรณ์ควบคุมช้าง-ยาและเวชภัณฑ์</t>
  </si>
  <si>
    <t>1.5 วางแผนและปฏิบัติการควบคุมช้างตกมัน-อาละวาด</t>
  </si>
  <si>
    <t xml:space="preserve">     - ปฏิบัติงานหัวหน้าชุด (สัตวแพทย์)</t>
  </si>
  <si>
    <t xml:space="preserve">     - ปฏิบัติงานควบคุมปืนยิงลูกดอก</t>
  </si>
  <si>
    <t xml:space="preserve">     - ปฏิบัติงานควบคุมปืนคุ้มกัน1</t>
  </si>
  <si>
    <t xml:space="preserve">     - ปฏิบัติงานควบคุมปืนคุ้มกัน2</t>
  </si>
  <si>
    <t xml:space="preserve">     - ปฏิบัติงานควบคุมช้างด้านซ้าย</t>
  </si>
  <si>
    <t xml:space="preserve">     - ปฏิบัติงานควบคุมช้างด้านขวา</t>
  </si>
  <si>
    <t xml:space="preserve">     - ปฏิบัติงานขึ้นควบคุมบนคอช้าง</t>
  </si>
  <si>
    <t xml:space="preserve">     - ปฏิบัติงานจัดการผูกมัดโซ่-จะแคะ</t>
  </si>
  <si>
    <t>1.6 ตรวจเช็คอุปกรณ์ เตรียมความพร้อมสำหรับงานครั้งต่อไป</t>
  </si>
  <si>
    <t>1.7 รายงานผลการปฏิบัติงาน</t>
  </si>
  <si>
    <t>2.4 ควบคุมช้างเข้าร่วมขบวนแห่</t>
  </si>
  <si>
    <t>2.3 เดินทางออกไปปฏิบัติงาน(ไป-กลับ)</t>
  </si>
  <si>
    <t>2.5 ตรวจเช็คอุปกรณ์</t>
  </si>
  <si>
    <t>2.2 จัดเตรียมอุปกรณ์ควบคุมช้าง-ยาและเวชภัณฑ์</t>
  </si>
  <si>
    <t>ควบคุมและขนย้ายช้าง</t>
  </si>
  <si>
    <t>3.3 ทำการขนย้ายช้าง (ไป-กลับ)</t>
  </si>
  <si>
    <t>3.4 ตรวจเช็คอุปกรณ์</t>
  </si>
  <si>
    <t>3.2 จัดเตรียมอุปกรณ์ควบคุมช้าง-ยาและเวชภัณฑ์</t>
  </si>
  <si>
    <t>แนะนำให้ความรู้เรื่องการจัดการดูแลช้างตกมัน</t>
  </si>
  <si>
    <t>4.1 ติดต่อประสานงาน-นัดหมายกับเจ้าของช้าง</t>
  </si>
  <si>
    <t>4.2 ขออนุมัติเดินทางไปปฏิบัติงาน</t>
  </si>
  <si>
    <t>4.3 จัดเตรียมอุปกรณ์</t>
  </si>
  <si>
    <t>4.4 เดินทางออกไปปฏิบัติงาน</t>
  </si>
  <si>
    <t>4.5 ตรวจเช็คอุปกรณ์</t>
  </si>
  <si>
    <t>ช่วยเจ้าหน้าที่-พนักงานของรัฐในการบังคับใช้กฎหมายควบคุมช้างเร่ร่อน</t>
  </si>
  <si>
    <t>5.1 รับแจ้งขอความช่วยเหลือ</t>
  </si>
  <si>
    <t>5.2 ขออนุมัติเดินทาง-นัดหมายเจ้าหน้าที่หน่วยฯ</t>
  </si>
  <si>
    <t>5.3 จัดเตรียมอุปกรณ์</t>
  </si>
  <si>
    <t>5.4 เดินทางไปปฏิบัติงาน (ไป-กลับ)</t>
  </si>
  <si>
    <t>5.5 ตรวจเช็คและจัดเก็บอุปกรณ์</t>
  </si>
  <si>
    <t xml:space="preserve">     - ปฏิบัติหน้าที่หัวหน้าชุด</t>
  </si>
  <si>
    <t xml:space="preserve">     - ปฏิบัติหน้าที่ควบคุมช้าง1</t>
  </si>
  <si>
    <t xml:space="preserve">     - ปฏิบัติหน้าที่ควบคุมช้าง2</t>
  </si>
  <si>
    <t xml:space="preserve">     - ปฏิบัติหน้าที่ควบคุมช้าง3</t>
  </si>
  <si>
    <t xml:space="preserve">     - ปฏิบัติหน้าที่พนักงานขับรถ</t>
  </si>
  <si>
    <t>2. ชื่อกระบวนงาน งานหน่วยช่วยชีวิตช้าง ควบคุมช้างตกมัน-อาละวาด</t>
  </si>
  <si>
    <t>2.1 ขออนุมัติเดินทางไปปฏิบัติงาน-ติดต่อประสานงานเจ้าหน้าที่หน่วย</t>
  </si>
  <si>
    <t>3.1 ขออนุมัติเดินทางไปปฏิบัติงาน-ติดต่อประสานงานเจ้าหน้าที่หน่วย</t>
  </si>
  <si>
    <t>4. ชื่อกระบวนงาน งานด้านบริหารงานบุคคล</t>
  </si>
  <si>
    <t>ดำเนินการควบคุมดูแลการปฏิบัติงานของหน่วยช่วยชีวิตช้าง การจัดการช้างตกมัน ช้างอาละวาด และให้ความร่วมมือกับ</t>
  </si>
  <si>
    <t>และดูแลรักษาช้างชรา ช้างดุร้าย และช้างพิการและผลิตสมุนไพรเพื่อรักษาช้าง</t>
  </si>
  <si>
    <t xml:space="preserve">     1.  จำแนกประเภทหนังสือเข้า</t>
  </si>
  <si>
    <t xml:space="preserve">     3.  จัดทำบันทึกเสนอต่อผู้บังคับบัญชาเพื่อพิจารณากลั่นกรอง</t>
  </si>
  <si>
    <t xml:space="preserve">     2.  ลงทะเบียนรับ</t>
  </si>
  <si>
    <t xml:space="preserve">     4.  จัดส่งหนังสือให้กับงานที่เกี่ยวข้องไปดำเนินการ</t>
  </si>
  <si>
    <t xml:space="preserve">     5.  จัดทำบันทึกโต้ตอบกับงานที่เกี่ยวข้อง</t>
  </si>
  <si>
    <t xml:space="preserve">     6.  แจ้งเวียน</t>
  </si>
  <si>
    <t xml:space="preserve">     -  งานเป็นระบบระเบียบสะดวกต่อการอ้างอิงค้นหาและเป็นการต่อเนื่อง</t>
  </si>
  <si>
    <t xml:space="preserve">     1.  การมาปฏิบัติงานของผู้ปฏิบัติงาน</t>
  </si>
  <si>
    <t xml:space="preserve"> </t>
  </si>
  <si>
    <t xml:space="preserve"> - ตรวจสอบการมาปฏิบัติงานของผู้ปฏิบัติงานในสมุดลงนาม นำเสนอ ผู้จัดการ,หัวหน้าฝ่าย</t>
  </si>
  <si>
    <t xml:space="preserve"> - ตรวจสอบวันลาทุกประเภทและลงทะเบียนควบคุม</t>
  </si>
  <si>
    <t xml:space="preserve">     2.  จัดทำหนังสือออกที่เกี่ยวข้องของสัตวแพทย์ /หนังสือส่งตัวเข้ารับการรักษาพยาบาล/หนังสือรับรอง</t>
  </si>
  <si>
    <t xml:space="preserve">     3. แต่งตั้ง/โยกย้าย/เลื่อนระดับ </t>
  </si>
  <si>
    <t xml:space="preserve">    - ผู้ปฏิบัติงานทำบันทึกเสนอ</t>
  </si>
  <si>
    <t xml:space="preserve">   - กรั่นกรองพิจารณาเสนอต่อผู้บังคับบัญชาตามลำดับ</t>
  </si>
  <si>
    <t xml:space="preserve">   - ผู้บังคับบัญชาพิจารณาอนุมัติ</t>
  </si>
  <si>
    <t xml:space="preserve">    - รายงาน ส.คช. เพื่อดำเนินการต่อไป</t>
  </si>
  <si>
    <t xml:space="preserve">     4. การบรรจุ/การจ้าง/ต่อสัญญาจ้าง</t>
  </si>
  <si>
    <t xml:space="preserve">   - ตรวจสอบพนักงานในสังกัดว่ามีคุณสมบัติครบกำหนดระยะเวลาบรรจุตามระเบียบ</t>
  </si>
  <si>
    <t xml:space="preserve">   -   ทำบันทึกเสนอรายงานต่อผู้บังคับบัญชาเพื่อพิจารณาตามลำดับ</t>
  </si>
  <si>
    <t xml:space="preserve">    -  รายงาน ส.คช. เพื่อพิจารณาดำเนินการ</t>
  </si>
  <si>
    <t xml:space="preserve">   -  หากได้รับการพิจารณาแล้วบรรจุ/การจ้างแล้วทำบันทึกเสนอผู้บังคับบัญชาเพื่อโปรดทราบและพิจารณา</t>
  </si>
  <si>
    <t xml:space="preserve">     ในการจัดทำทะเบียนประวัติเพื่อรายงาน ส.คช.</t>
  </si>
  <si>
    <t xml:space="preserve">   -   จัดทำรายงานการสอนงาน (Coaching) สำหรับผู้ปฏิบัติงานใหม่ให้กับ ส.คช. </t>
  </si>
  <si>
    <t xml:space="preserve">     5. การพิจารณาความดีความชอบประจำปี</t>
  </si>
  <si>
    <t xml:space="preserve">    -  จัดทำและตรวจสอบเอกสารประเมินความดีความชอบของพนักงานในสังกัด</t>
  </si>
  <si>
    <t xml:space="preserve">     -  รับแบบประเมินจากหัวหน้างานนำมาประมวลผล</t>
  </si>
  <si>
    <t xml:space="preserve">    -  จัดทำตารางตามหัวหน้างาน/ผู้จัดการพิจารณา และนำมาเสนอต่อผู้บังคับบัญชาตามลำดับ</t>
  </si>
  <si>
    <t xml:space="preserve">     -  ทำบันทึกรายงาน ส.คช.</t>
  </si>
  <si>
    <t xml:space="preserve">    -  จัดเก็บเอกสารการประเมินความดีความชอบ</t>
  </si>
  <si>
    <t xml:space="preserve">     6. ภาระกรรมประจำปี</t>
  </si>
  <si>
    <t xml:space="preserve">     -  รับภาระกรรมของพนักงานในสังกัดโดยการผ่านการกรั่นกรองจากหัวหน้างาน</t>
  </si>
  <si>
    <t xml:space="preserve">     -  รวบรวมรายงานเสนอต่อผู้บังคับบัญชาตามลำดับ</t>
  </si>
  <si>
    <t xml:space="preserve">     -  จัดเก็บเอกสารภาระกรรมประจำปี</t>
  </si>
  <si>
    <t xml:space="preserve">     7. อบรม/ศึกษา/ดูงานไปต่างประเทศ</t>
  </si>
  <si>
    <t xml:space="preserve">    -  รับบันทึกจากพนักงานที่มีความประสงค์โดยการผ่านการกรั่นกรองจากหัวหน้างานแล้ว</t>
  </si>
  <si>
    <t xml:space="preserve">    - รวบรวมรายงานเสนอต่อผู้บังคับบัญชาตามลำดับ</t>
  </si>
  <si>
    <t xml:space="preserve">    -  ทำบันทึกรายงาน ส.คช.</t>
  </si>
  <si>
    <t xml:space="preserve">    -  จัดเก็บเอกสาร</t>
  </si>
  <si>
    <t xml:space="preserve">    8. เกษียณอายุราชการ/ลาออก</t>
  </si>
  <si>
    <t xml:space="preserve">     -   รับบันทึกจากพนักงานที่มีความประสงค์โดยการผ่านการกรั่นกรองจากหัวหน้างานแล้ว</t>
  </si>
  <si>
    <t xml:space="preserve">     - .  รวบรวมรายงานเสนอต่อผู้บังคับบัญชาตามลำดับ</t>
  </si>
  <si>
    <t xml:space="preserve">    -   ทำบันทึกรายงาน ส.คช.</t>
  </si>
  <si>
    <t xml:space="preserve">     -   จัดเก็บเอกสาร</t>
  </si>
  <si>
    <t xml:space="preserve">    9. ลงโทษ</t>
  </si>
  <si>
    <t xml:space="preserve">     -   รับบันทึกจากงานในสังกัด</t>
  </si>
  <si>
    <t xml:space="preserve">     -   ทำบันทึกรายงาน ส.คช.</t>
  </si>
  <si>
    <t xml:space="preserve">     -  จัดเก็บเอกสาร</t>
  </si>
  <si>
    <t>ฉบับ</t>
  </si>
  <si>
    <t>5 นาที</t>
  </si>
  <si>
    <t>10 นาที</t>
  </si>
  <si>
    <t>จัดทำบันทึกโต้ตอบกับงานที่เกี่ยวข้อง</t>
  </si>
  <si>
    <t>จัดเก็บเอกสารแยกหมวดหมู่</t>
  </si>
  <si>
    <t>จัดทำบันทึกเสนอต่อผู้บังคับบัญชาเพื่อพิจารณากรั่นกรอง</t>
  </si>
  <si>
    <t>จัดส่งหนังสือให้กับงานที่เกี่ยวข้อง ไปดำเนินการ</t>
  </si>
  <si>
    <t>การมาปฏิบัติงานขอผู้ปฏิบัติงาน</t>
  </si>
  <si>
    <t>จัดทำหนังสือออกที่เกี่ยวข้องของสัตวแพทย์</t>
  </si>
  <si>
    <t xml:space="preserve">การแต่งตั้ง โยกย้าย เลื่อนระดับ </t>
  </si>
  <si>
    <t>การบรรจุ/การจ้าง/ต่อสัญญาจ้าง</t>
  </si>
  <si>
    <t xml:space="preserve"> - จัดทำรายงานการสอนงาน (Coaching) สำหรับผู้ปฏิบัติงานใหม่ให้กับ ส.คช. </t>
  </si>
  <si>
    <t xml:space="preserve"> - จัดเก็บเอกสารเข้าเรื่องเดิม</t>
  </si>
  <si>
    <t>การพิจารณาความดีความชอบประจำปี</t>
  </si>
  <si>
    <t>ภาระกรรมประจำปี</t>
  </si>
  <si>
    <t>อบรม/ศึกษา/ดูงานไปต่างประเทศ</t>
  </si>
  <si>
    <t>เกษียณอายุราชการ/ลาออก</t>
  </si>
  <si>
    <t>ลงโทษ</t>
  </si>
  <si>
    <t xml:space="preserve"> - ตรวจสอบการมาปฏิบัติงานของผู้ปฏิบัติงานในสมุดลงนาม นำเสนอ </t>
  </si>
  <si>
    <t xml:space="preserve">   ผู้จัดการ,หัวหน้าฝ่าย</t>
  </si>
  <si>
    <t xml:space="preserve"> - หนังสือส่งตัวเข้ารับการรักษาพยาบาล/หนังสือรับรอง</t>
  </si>
  <si>
    <t xml:space="preserve"> - หากได้รับการพิจารณาแล้วบรรจุ/การจ้างแล้วทำบันทึกเสนอผู้บังคับบัญชา</t>
  </si>
  <si>
    <t>เพื่อโปรดทราบและพิจารณาในการจัดทำทะเบียนประวัติเพื่อรายงาน ส.คช.</t>
  </si>
  <si>
    <t xml:space="preserve"> -  ทำบันทึกรายงาน ส.คช.</t>
  </si>
  <si>
    <t xml:space="preserve"> -  จัดเก็บเอกสาร</t>
  </si>
  <si>
    <t xml:space="preserve"> - จัดเก็บเอกสาร</t>
  </si>
  <si>
    <t>ภาครัฐในการดูแลช้างของกลาง เลี้ยงดูแลบริบาลช้างของศูนย์บริบาลช้างบ้านปางหละตามโครงการพระราชดำริเพื่อเลี้ยงดู</t>
  </si>
  <si>
    <t>จำแนกประเภทและลงทะเบียนหนังสือรับ</t>
  </si>
  <si>
    <t>จำแนกประเภทและลงทะเบียนหนังสือส่ง</t>
  </si>
  <si>
    <t>จัดทำบันทึกแจ้งเวียนหน่วยงาน</t>
  </si>
  <si>
    <t xml:space="preserve"> - รับบันทึก/คำสั่ง แต่งตั้งโยกย้าย เลื่อนระดับ เสนอผู้บังคับบัญชาพิจารณา</t>
  </si>
  <si>
    <t xml:space="preserve"> - จัดทำบันทึกเวียนผู้เกี่ยวข้องเพื่อทราบและดำเนินการ</t>
  </si>
  <si>
    <t xml:space="preserve"> - บันทึกประวัติ</t>
  </si>
  <si>
    <t>คน</t>
  </si>
  <si>
    <t xml:space="preserve"> - ตรวจสอบพนักงานในสังกัดว่ามีคุณสมบัติครบกำหนดระยะเวลาตามระเบียบ</t>
  </si>
  <si>
    <t xml:space="preserve"> - ทำบันทึกรายงานสรุปเสนอต่อผู้บังคับบัญชาเพื่อพิจารณาตามลำดับ</t>
  </si>
  <si>
    <t>1</t>
  </si>
  <si>
    <t xml:space="preserve"> - จัดทำบันทึกรายงาน ส.คช. เพื่อจัดทำคำสั่ง</t>
  </si>
  <si>
    <t xml:space="preserve"> - จัดทำบันทึกรายงาน ส.คช. เพื่อจัดทำคำสั่ง/เสนอ อ.อ.ป.</t>
  </si>
  <si>
    <t xml:space="preserve"> - รวบรวมและตรวจสอบแบบประเมินของผู้ปฏิบัติงานในสังกัดเสนอผู้บังคับ</t>
  </si>
  <si>
    <t>บัญชาเพื่อพิจารณา</t>
  </si>
  <si>
    <t xml:space="preserve"> - รวบรวมและตรวจสอบรายชื่อผู้ที่ขอเข้ารับการอบรมเสนอผู้บังคับบัญชา</t>
  </si>
  <si>
    <t>เพื่อพิจารณา</t>
  </si>
  <si>
    <t xml:space="preserve"> - จัดทำบันทึกเสนอ ส.คช. เพื่อเสนอ อ.อ.ป.</t>
  </si>
  <si>
    <t xml:space="preserve"> - รวบรวม ตรวจสอบรายชื่อและจัดทำที่อยู่ผู้เกษียณอายุ/ตรวจสอบด้านการเงิน</t>
  </si>
  <si>
    <t>ของผู้ที่จะลาออกและเอกสารประกอบ เสนอผู้บังคับบัญชา</t>
  </si>
  <si>
    <t xml:space="preserve"> - ตรวจสอบรวมรวมเอกสาร พร้อมแต่งตั้งคณะกรรมการตรวจสอบเสนอ</t>
  </si>
  <si>
    <t>ผู้บังคับบัญชา</t>
  </si>
  <si>
    <t xml:space="preserve"> - ดำเนินการสอบสวน สรุปผลการสอบสวน และจัดทำบันทึกรายงาน ส.คช.</t>
  </si>
  <si>
    <t xml:space="preserve"> - เมื่อได้รับคำสั่ง/บันทึกจาก ออป. จัดทำบันทึกแจ้งผู้เกี่ยวข้องเพื่อทราบและ</t>
  </si>
  <si>
    <t>ดำเนินการ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</si>
</sst>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0.00000"/>
    <numFmt numFmtId="188" formatCode="#,##0.00000_-;\-* #,##0.00000_-;_-* &quot;-&quot;??_-;_-@_-"/>
    <numFmt numFmtId="189" formatCode="#,##0.000000000000_ ;\-#,##0.000000000000\ "/>
    <numFmt numFmtId="190" formatCode="#,##0.0000000000000_ ;\-#,##0.0000000000000\ "/>
    <numFmt numFmtId="191" formatCode="#,##0_-;\-* #,##0_-;_-* &quot;-&quot;??_-;_-@_-"/>
    <numFmt numFmtId="192" formatCode="_-* #,##0_-;\-* #,##0_-;_-* &quot;-&quot;??_-;_-@_-"/>
    <numFmt numFmtId="193" formatCode="_-* #,##0.00000_-;\-* #,##0.00000_-;_-* &quot;-&quot;??_-;_-@_-"/>
  </numFmts>
  <fonts count="16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sz val="14"/>
      <color theme="0"/>
      <name val="TH SarabunPSK"/>
      <family val="2"/>
    </font>
    <font>
      <sz val="11"/>
      <color indexed="8"/>
      <name val="Tahoma"/>
      <family val="2"/>
    </font>
    <font>
      <sz val="14"/>
      <color indexed="8"/>
      <name val="TH SarabunPSK"/>
      <family val="2"/>
    </font>
    <font>
      <sz val="12"/>
      <color theme="8" tint="0.79998168889431442"/>
      <name val="TH SarabunPSK"/>
      <family val="2"/>
    </font>
    <font>
      <sz val="12"/>
      <color indexed="8"/>
      <name val="TH SarabunPSK"/>
      <family val="2"/>
    </font>
    <font>
      <sz val="12"/>
      <color rgb="FFFF0000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b/>
      <sz val="14"/>
      <color theme="1"/>
      <name val="TH SarabunPSK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5" fillId="0" borderId="0"/>
    <xf numFmtId="43" fontId="10" fillId="0" borderId="0" applyFont="0" applyFill="0" applyBorder="0" applyAlignment="0" applyProtection="0"/>
  </cellStyleXfs>
  <cellXfs count="20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2" fillId="0" borderId="0" xfId="0" applyFont="1"/>
    <xf numFmtId="0" fontId="2" fillId="0" borderId="0" xfId="0" applyFont="1" applyBorder="1"/>
    <xf numFmtId="0" fontId="2" fillId="0" borderId="1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0" fontId="3" fillId="0" borderId="0" xfId="0" applyFont="1" applyBorder="1"/>
    <xf numFmtId="0" fontId="2" fillId="2" borderId="9" xfId="0" applyFont="1" applyFill="1" applyBorder="1" applyAlignment="1">
      <alignment horizontal="center"/>
    </xf>
    <xf numFmtId="187" fontId="3" fillId="0" borderId="11" xfId="0" applyNumberFormat="1" applyFont="1" applyBorder="1" applyAlignment="1">
      <alignment horizontal="center"/>
    </xf>
    <xf numFmtId="187" fontId="3" fillId="0" borderId="11" xfId="0" applyNumberFormat="1" applyFont="1" applyBorder="1"/>
    <xf numFmtId="0" fontId="2" fillId="0" borderId="0" xfId="0" applyFont="1" applyAlignment="1">
      <alignment horizontal="center"/>
    </xf>
    <xf numFmtId="0" fontId="2" fillId="0" borderId="1" xfId="0" applyFont="1" applyBorder="1"/>
    <xf numFmtId="49" fontId="2" fillId="0" borderId="11" xfId="0" applyNumberFormat="1" applyFont="1" applyBorder="1" applyAlignment="1">
      <alignment horizontal="left"/>
    </xf>
    <xf numFmtId="0" fontId="2" fillId="2" borderId="9" xfId="0" applyFont="1" applyFill="1" applyBorder="1"/>
    <xf numFmtId="0" fontId="2" fillId="0" borderId="11" xfId="0" applyFont="1" applyBorder="1" applyAlignment="1">
      <alignment horizontal="left"/>
    </xf>
    <xf numFmtId="188" fontId="2" fillId="0" borderId="11" xfId="0" applyNumberFormat="1" applyFont="1" applyBorder="1" applyAlignment="1">
      <alignment horizontal="center"/>
    </xf>
    <xf numFmtId="188" fontId="2" fillId="0" borderId="11" xfId="0" applyNumberFormat="1" applyFont="1" applyBorder="1"/>
    <xf numFmtId="0" fontId="4" fillId="0" borderId="1" xfId="0" applyFont="1" applyBorder="1"/>
    <xf numFmtId="188" fontId="4" fillId="0" borderId="11" xfId="0" applyNumberFormat="1" applyFont="1" applyBorder="1" applyAlignment="1">
      <alignment horizontal="center"/>
    </xf>
    <xf numFmtId="0" fontId="4" fillId="0" borderId="0" xfId="0" applyFont="1"/>
    <xf numFmtId="188" fontId="2" fillId="0" borderId="11" xfId="0" applyNumberFormat="1" applyFont="1" applyBorder="1" applyAlignment="1">
      <alignment horizontal="right"/>
    </xf>
    <xf numFmtId="188" fontId="4" fillId="0" borderId="11" xfId="0" applyNumberFormat="1" applyFont="1" applyBorder="1" applyAlignment="1">
      <alignment horizontal="right"/>
    </xf>
    <xf numFmtId="189" fontId="2" fillId="0" borderId="0" xfId="0" applyNumberFormat="1" applyFont="1"/>
    <xf numFmtId="190" fontId="2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 vertical="center"/>
    </xf>
    <xf numFmtId="0" fontId="8" fillId="0" borderId="0" xfId="1" applyFont="1" applyBorder="1"/>
    <xf numFmtId="0" fontId="3" fillId="2" borderId="1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1" xfId="0" applyFont="1" applyFill="1" applyBorder="1"/>
    <xf numFmtId="187" fontId="3" fillId="0" borderId="11" xfId="0" applyNumberFormat="1" applyFont="1" applyFill="1" applyBorder="1"/>
    <xf numFmtId="187" fontId="3" fillId="0" borderId="11" xfId="0" applyNumberFormat="1" applyFont="1" applyFill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/>
    </xf>
    <xf numFmtId="187" fontId="9" fillId="0" borderId="11" xfId="0" applyNumberFormat="1" applyFont="1" applyBorder="1" applyAlignment="1">
      <alignment horizontal="center"/>
    </xf>
    <xf numFmtId="187" fontId="9" fillId="0" borderId="11" xfId="0" applyNumberFormat="1" applyFont="1" applyBorder="1"/>
    <xf numFmtId="2" fontId="3" fillId="0" borderId="11" xfId="0" applyNumberFormat="1" applyFont="1" applyBorder="1"/>
    <xf numFmtId="0" fontId="3" fillId="0" borderId="11" xfId="0" applyFont="1" applyBorder="1" applyAlignment="1"/>
    <xf numFmtId="0" fontId="3" fillId="0" borderId="9" xfId="0" applyFont="1" applyBorder="1" applyAlignment="1"/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187" fontId="3" fillId="0" borderId="16" xfId="0" applyNumberFormat="1" applyFont="1" applyBorder="1" applyAlignment="1">
      <alignment horizontal="center"/>
    </xf>
    <xf numFmtId="0" fontId="3" fillId="0" borderId="1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2" xfId="0" applyFont="1" applyFill="1" applyBorder="1"/>
    <xf numFmtId="0" fontId="3" fillId="0" borderId="12" xfId="0" applyFont="1" applyBorder="1" applyAlignment="1">
      <alignment horizontal="center" vertical="center"/>
    </xf>
    <xf numFmtId="187" fontId="3" fillId="0" borderId="12" xfId="0" applyNumberFormat="1" applyFont="1" applyBorder="1" applyAlignment="1">
      <alignment horizontal="center"/>
    </xf>
    <xf numFmtId="0" fontId="3" fillId="0" borderId="12" xfId="0" applyFont="1" applyBorder="1"/>
    <xf numFmtId="0" fontId="3" fillId="0" borderId="12" xfId="0" applyFont="1" applyFill="1" applyBorder="1" applyAlignment="1">
      <alignment horizontal="center"/>
    </xf>
    <xf numFmtId="187" fontId="3" fillId="0" borderId="12" xfId="0" applyNumberFormat="1" applyFont="1" applyFill="1" applyBorder="1"/>
    <xf numFmtId="0" fontId="3" fillId="0" borderId="16" xfId="0" applyFont="1" applyBorder="1"/>
    <xf numFmtId="187" fontId="3" fillId="0" borderId="16" xfId="0" applyNumberFormat="1" applyFont="1" applyBorder="1"/>
    <xf numFmtId="1" fontId="3" fillId="0" borderId="1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11" fillId="0" borderId="0" xfId="0" applyNumberFormat="1" applyFont="1" applyBorder="1"/>
    <xf numFmtId="0" fontId="2" fillId="0" borderId="3" xfId="0" applyFont="1" applyBorder="1"/>
    <xf numFmtId="49" fontId="11" fillId="0" borderId="4" xfId="0" applyNumberFormat="1" applyFont="1" applyBorder="1"/>
    <xf numFmtId="0" fontId="2" fillId="0" borderId="4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92" fontId="2" fillId="0" borderId="11" xfId="2" applyNumberFormat="1" applyFont="1" applyBorder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/>
    </xf>
    <xf numFmtId="0" fontId="12" fillId="0" borderId="9" xfId="0" applyFont="1" applyBorder="1"/>
    <xf numFmtId="0" fontId="12" fillId="0" borderId="9" xfId="0" applyFont="1" applyBorder="1" applyAlignment="1">
      <alignment horizontal="center"/>
    </xf>
    <xf numFmtId="0" fontId="12" fillId="0" borderId="0" xfId="0" applyFont="1" applyBorder="1"/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192" fontId="2" fillId="0" borderId="10" xfId="2" applyNumberFormat="1" applyFont="1" applyFill="1" applyBorder="1" applyAlignment="1">
      <alignment horizontal="center"/>
    </xf>
    <xf numFmtId="193" fontId="2" fillId="0" borderId="10" xfId="2" applyNumberFormat="1" applyFont="1" applyFill="1" applyBorder="1" applyAlignment="1">
      <alignment horizontal="center" vertical="center"/>
    </xf>
    <xf numFmtId="0" fontId="2" fillId="0" borderId="10" xfId="0" applyFont="1" applyFill="1" applyBorder="1"/>
    <xf numFmtId="0" fontId="2" fillId="0" borderId="0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192" fontId="2" fillId="0" borderId="11" xfId="2" applyNumberFormat="1" applyFont="1" applyFill="1" applyBorder="1" applyAlignment="1">
      <alignment horizontal="center"/>
    </xf>
    <xf numFmtId="193" fontId="2" fillId="0" borderId="11" xfId="2" applyNumberFormat="1" applyFont="1" applyFill="1" applyBorder="1" applyAlignment="1">
      <alignment horizontal="center" vertical="center"/>
    </xf>
    <xf numFmtId="193" fontId="2" fillId="0" borderId="11" xfId="0" applyNumberFormat="1" applyFont="1" applyFill="1" applyBorder="1"/>
    <xf numFmtId="0" fontId="2" fillId="0" borderId="11" xfId="0" applyFont="1" applyFill="1" applyBorder="1" applyAlignment="1">
      <alignment horizontal="left" vertical="center"/>
    </xf>
    <xf numFmtId="0" fontId="2" fillId="0" borderId="11" xfId="0" applyFont="1" applyBorder="1" applyAlignment="1"/>
    <xf numFmtId="192" fontId="2" fillId="0" borderId="0" xfId="2" applyNumberFormat="1" applyFont="1" applyBorder="1"/>
    <xf numFmtId="192" fontId="2" fillId="0" borderId="11" xfId="2" applyNumberFormat="1" applyFont="1" applyBorder="1" applyAlignment="1">
      <alignment horizontal="center"/>
    </xf>
    <xf numFmtId="192" fontId="12" fillId="0" borderId="9" xfId="2" applyNumberFormat="1" applyFont="1" applyBorder="1"/>
    <xf numFmtId="193" fontId="12" fillId="0" borderId="9" xfId="2" applyNumberFormat="1" applyFont="1" applyBorder="1"/>
    <xf numFmtId="193" fontId="12" fillId="0" borderId="9" xfId="0" applyNumberFormat="1" applyFont="1" applyBorder="1"/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Border="1" applyAlignment="1"/>
    <xf numFmtId="0" fontId="2" fillId="0" borderId="12" xfId="0" applyFont="1" applyBorder="1" applyAlignment="1">
      <alignment horizontal="center"/>
    </xf>
    <xf numFmtId="192" fontId="2" fillId="0" borderId="12" xfId="2" applyNumberFormat="1" applyFont="1" applyFill="1" applyBorder="1" applyAlignment="1">
      <alignment horizontal="center"/>
    </xf>
    <xf numFmtId="193" fontId="2" fillId="0" borderId="12" xfId="0" applyNumberFormat="1" applyFont="1" applyFill="1" applyBorder="1"/>
    <xf numFmtId="0" fontId="2" fillId="0" borderId="12" xfId="0" applyFont="1" applyFill="1" applyBorder="1"/>
    <xf numFmtId="192" fontId="2" fillId="0" borderId="0" xfId="2" applyNumberFormat="1" applyFont="1" applyBorder="1" applyAlignment="1">
      <alignment horizontal="center"/>
    </xf>
    <xf numFmtId="192" fontId="2" fillId="0" borderId="0" xfId="2" applyNumberFormat="1" applyFont="1" applyFill="1" applyBorder="1" applyAlignment="1">
      <alignment horizontal="center"/>
    </xf>
    <xf numFmtId="193" fontId="2" fillId="0" borderId="0" xfId="2" applyNumberFormat="1" applyFont="1" applyFill="1" applyBorder="1" applyAlignment="1">
      <alignment horizontal="center" vertical="center"/>
    </xf>
    <xf numFmtId="193" fontId="2" fillId="0" borderId="0" xfId="0" applyNumberFormat="1" applyFont="1" applyFill="1" applyBorder="1"/>
    <xf numFmtId="187" fontId="3" fillId="0" borderId="12" xfId="0" applyNumberFormat="1" applyFont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92" fontId="2" fillId="0" borderId="11" xfId="2" applyNumberFormat="1" applyFont="1" applyBorder="1" applyAlignment="1"/>
    <xf numFmtId="193" fontId="2" fillId="0" borderId="11" xfId="2" applyNumberFormat="1" applyFont="1" applyBorder="1" applyAlignment="1"/>
    <xf numFmtId="192" fontId="4" fillId="0" borderId="11" xfId="2" applyNumberFormat="1" applyFont="1" applyBorder="1" applyAlignment="1">
      <alignment horizontal="center"/>
    </xf>
    <xf numFmtId="193" fontId="2" fillId="0" borderId="11" xfId="2" applyNumberFormat="1" applyFont="1" applyBorder="1"/>
    <xf numFmtId="193" fontId="2" fillId="0" borderId="11" xfId="2" applyNumberFormat="1" applyFont="1" applyBorder="1" applyAlignment="1">
      <alignment horizontal="center"/>
    </xf>
    <xf numFmtId="193" fontId="4" fillId="0" borderId="11" xfId="2" applyNumberFormat="1" applyFont="1" applyBorder="1" applyAlignment="1">
      <alignment horizontal="center"/>
    </xf>
    <xf numFmtId="191" fontId="12" fillId="0" borderId="9" xfId="0" applyNumberFormat="1" applyFont="1" applyFill="1" applyBorder="1"/>
    <xf numFmtId="188" fontId="12" fillId="0" borderId="9" xfId="0" applyNumberFormat="1" applyFont="1" applyBorder="1"/>
    <xf numFmtId="0" fontId="12" fillId="2" borderId="9" xfId="0" applyFont="1" applyFill="1" applyBorder="1"/>
    <xf numFmtId="0" fontId="12" fillId="0" borderId="9" xfId="0" applyFont="1" applyFill="1" applyBorder="1" applyAlignment="1">
      <alignment horizontal="center"/>
    </xf>
    <xf numFmtId="49" fontId="2" fillId="0" borderId="11" xfId="2" applyNumberFormat="1" applyFont="1" applyBorder="1" applyAlignment="1">
      <alignment horizontal="center"/>
    </xf>
    <xf numFmtId="49" fontId="2" fillId="0" borderId="11" xfId="2" applyNumberFormat="1" applyFont="1" applyFill="1" applyBorder="1" applyAlignment="1">
      <alignment horizontal="center"/>
    </xf>
    <xf numFmtId="49" fontId="2" fillId="0" borderId="2" xfId="2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92" fontId="4" fillId="0" borderId="12" xfId="2" applyNumberFormat="1" applyFont="1" applyFill="1" applyBorder="1" applyAlignment="1">
      <alignment horizontal="center"/>
    </xf>
    <xf numFmtId="193" fontId="4" fillId="0" borderId="12" xfId="2" applyNumberFormat="1" applyFont="1" applyFill="1" applyBorder="1" applyAlignment="1">
      <alignment horizontal="center"/>
    </xf>
    <xf numFmtId="192" fontId="4" fillId="0" borderId="0" xfId="2" applyNumberFormat="1" applyFont="1" applyBorder="1" applyAlignment="1">
      <alignment horizontal="center"/>
    </xf>
    <xf numFmtId="193" fontId="4" fillId="0" borderId="0" xfId="2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6" fillId="2" borderId="9" xfId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11" xfId="0" applyFont="1" applyBorder="1"/>
    <xf numFmtId="0" fontId="15" fillId="0" borderId="11" xfId="0" applyFont="1" applyBorder="1" applyAlignment="1">
      <alignment horizontal="center"/>
    </xf>
    <xf numFmtId="192" fontId="15" fillId="0" borderId="11" xfId="2" applyNumberFormat="1" applyFont="1" applyBorder="1"/>
    <xf numFmtId="187" fontId="15" fillId="0" borderId="11" xfId="0" applyNumberFormat="1" applyFont="1" applyBorder="1"/>
    <xf numFmtId="192" fontId="15" fillId="0" borderId="9" xfId="0" applyNumberFormat="1" applyFont="1" applyBorder="1"/>
    <xf numFmtId="193" fontId="15" fillId="0" borderId="9" xfId="0" applyNumberFormat="1" applyFont="1" applyBorder="1"/>
    <xf numFmtId="0" fontId="15" fillId="0" borderId="11" xfId="0" applyFont="1" applyFill="1" applyBorder="1" applyAlignment="1">
      <alignment horizontal="center"/>
    </xf>
    <xf numFmtId="192" fontId="15" fillId="0" borderId="11" xfId="2" applyNumberFormat="1" applyFont="1" applyFill="1" applyBorder="1" applyAlignment="1">
      <alignment horizontal="center"/>
    </xf>
    <xf numFmtId="193" fontId="15" fillId="0" borderId="11" xfId="2" applyNumberFormat="1" applyFont="1" applyFill="1" applyBorder="1" applyAlignment="1">
      <alignment horizontal="center" vertical="center"/>
    </xf>
    <xf numFmtId="193" fontId="15" fillId="0" borderId="0" xfId="0" applyNumberFormat="1" applyFont="1" applyFill="1" applyBorder="1"/>
    <xf numFmtId="0" fontId="15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/>
    </xf>
    <xf numFmtId="0" fontId="2" fillId="0" borderId="0" xfId="0" applyFont="1" applyBorder="1" applyAlignment="1"/>
    <xf numFmtId="192" fontId="4" fillId="0" borderId="0" xfId="2" applyNumberFormat="1" applyFont="1" applyFill="1" applyBorder="1" applyAlignment="1">
      <alignment horizontal="center"/>
    </xf>
    <xf numFmtId="193" fontId="4" fillId="0" borderId="0" xfId="2" applyNumberFormat="1" applyFont="1" applyFill="1" applyBorder="1" applyAlignment="1">
      <alignment horizontal="center"/>
    </xf>
    <xf numFmtId="0" fontId="15" fillId="0" borderId="11" xfId="0" applyFont="1" applyBorder="1" applyAlignment="1"/>
    <xf numFmtId="49" fontId="15" fillId="0" borderId="11" xfId="2" applyNumberFormat="1" applyFont="1" applyFill="1" applyBorder="1" applyAlignment="1">
      <alignment horizontal="center"/>
    </xf>
    <xf numFmtId="193" fontId="15" fillId="0" borderId="11" xfId="0" applyNumberFormat="1" applyFont="1" applyFill="1" applyBorder="1"/>
    <xf numFmtId="49" fontId="15" fillId="0" borderId="0" xfId="0" applyNumberFormat="1" applyFont="1" applyBorder="1"/>
    <xf numFmtId="0" fontId="15" fillId="0" borderId="11" xfId="0" applyFont="1" applyFill="1" applyBorder="1"/>
    <xf numFmtId="0" fontId="15" fillId="0" borderId="0" xfId="0" applyFont="1" applyFill="1" applyBorder="1"/>
    <xf numFmtId="0" fontId="15" fillId="0" borderId="11" xfId="2" applyNumberFormat="1" applyFont="1" applyFill="1" applyBorder="1" applyAlignment="1">
      <alignment horizontal="center"/>
    </xf>
    <xf numFmtId="1" fontId="15" fillId="0" borderId="11" xfId="2" applyNumberFormat="1" applyFont="1" applyFill="1" applyBorder="1" applyAlignment="1">
      <alignment horizontal="center"/>
    </xf>
    <xf numFmtId="0" fontId="15" fillId="0" borderId="11" xfId="2" applyNumberFormat="1" applyFont="1" applyBorder="1" applyAlignment="1">
      <alignment horizontal="center"/>
    </xf>
    <xf numFmtId="0" fontId="15" fillId="0" borderId="0" xfId="0" applyFont="1" applyBorder="1"/>
    <xf numFmtId="0" fontId="15" fillId="0" borderId="12" xfId="0" applyFont="1" applyFill="1" applyBorder="1" applyAlignment="1">
      <alignment horizontal="center" vertical="center"/>
    </xf>
    <xf numFmtId="49" fontId="15" fillId="0" borderId="4" xfId="0" applyNumberFormat="1" applyFont="1" applyBorder="1"/>
    <xf numFmtId="0" fontId="15" fillId="0" borderId="12" xfId="0" applyFont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2" xfId="2" applyNumberFormat="1" applyFont="1" applyBorder="1" applyAlignment="1">
      <alignment horizontal="center"/>
    </xf>
    <xf numFmtId="1" fontId="15" fillId="0" borderId="12" xfId="2" applyNumberFormat="1" applyFont="1" applyFill="1" applyBorder="1" applyAlignment="1">
      <alignment horizontal="center"/>
    </xf>
    <xf numFmtId="193" fontId="15" fillId="0" borderId="12" xfId="2" applyNumberFormat="1" applyFont="1" applyFill="1" applyBorder="1" applyAlignment="1">
      <alignment horizontal="center" vertical="center"/>
    </xf>
    <xf numFmtId="193" fontId="15" fillId="0" borderId="12" xfId="0" applyNumberFormat="1" applyFont="1" applyFill="1" applyBorder="1"/>
    <xf numFmtId="0" fontId="15" fillId="0" borderId="12" xfId="0" applyFont="1" applyBorder="1"/>
    <xf numFmtId="49" fontId="15" fillId="0" borderId="11" xfId="2" applyNumberFormat="1" applyFont="1" applyBorder="1" applyAlignment="1">
      <alignment horizontal="center"/>
    </xf>
  </cellXfs>
  <cellStyles count="3">
    <cellStyle name="Excel Built-in Normal 1" xfId="1"/>
    <cellStyle name="เครื่องหมาย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view="pageBreakPreview" zoomScaleNormal="110" zoomScaleSheetLayoutView="100" workbookViewId="0">
      <selection activeCell="F13" sqref="F13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11.125" style="1" customWidth="1"/>
    <col min="9" max="9" width="14.25" style="1" customWidth="1"/>
    <col min="10" max="16384" width="9.125" style="1"/>
  </cols>
  <sheetData>
    <row r="1" spans="1:8">
      <c r="A1" s="147" t="s">
        <v>60</v>
      </c>
      <c r="B1" s="147"/>
      <c r="C1" s="147"/>
      <c r="D1" s="147"/>
      <c r="E1" s="147"/>
      <c r="F1" s="147"/>
      <c r="G1" s="147"/>
      <c r="H1" s="147"/>
    </row>
    <row r="2" spans="1:8">
      <c r="A2" s="147" t="s">
        <v>11</v>
      </c>
      <c r="B2" s="147"/>
      <c r="C2" s="147"/>
      <c r="D2" s="147"/>
      <c r="E2" s="147"/>
      <c r="F2" s="147"/>
      <c r="G2" s="147"/>
      <c r="H2" s="147"/>
    </row>
    <row r="3" spans="1:8">
      <c r="A3" s="14"/>
      <c r="B3" s="14"/>
      <c r="C3" s="14"/>
      <c r="D3" s="14"/>
      <c r="E3" s="14"/>
      <c r="F3" s="14"/>
      <c r="G3" s="14"/>
      <c r="H3" s="14"/>
    </row>
    <row r="4" spans="1:8">
      <c r="A4" s="1" t="s">
        <v>197</v>
      </c>
    </row>
    <row r="5" spans="1:8">
      <c r="A5" s="1" t="s">
        <v>198</v>
      </c>
    </row>
    <row r="6" spans="1:8">
      <c r="A6" s="1" t="s">
        <v>77</v>
      </c>
    </row>
    <row r="8" spans="1:8">
      <c r="A8" s="8" t="s">
        <v>1</v>
      </c>
      <c r="B8" s="9"/>
      <c r="C8" s="9"/>
      <c r="D8" s="9"/>
      <c r="E8" s="9"/>
      <c r="F8" s="9"/>
      <c r="G8" s="9"/>
      <c r="H8" s="10"/>
    </row>
    <row r="9" spans="1:8">
      <c r="A9" s="2" t="s">
        <v>244</v>
      </c>
      <c r="B9" s="3"/>
      <c r="C9" s="3"/>
      <c r="D9" s="3"/>
      <c r="E9" s="3"/>
      <c r="F9" s="3"/>
      <c r="G9" s="3"/>
      <c r="H9" s="4"/>
    </row>
    <row r="10" spans="1:8">
      <c r="A10" s="2" t="s">
        <v>320</v>
      </c>
      <c r="B10" s="3"/>
      <c r="C10" s="3"/>
      <c r="D10" s="3"/>
      <c r="E10" s="3"/>
      <c r="F10" s="3"/>
      <c r="G10" s="3"/>
      <c r="H10" s="4"/>
    </row>
    <row r="11" spans="1:8">
      <c r="A11" s="5" t="s">
        <v>245</v>
      </c>
      <c r="B11" s="6"/>
      <c r="C11" s="6"/>
      <c r="D11" s="6"/>
      <c r="E11" s="6"/>
      <c r="F11" s="6"/>
      <c r="G11" s="6"/>
      <c r="H11" s="7"/>
    </row>
    <row r="13" spans="1:8">
      <c r="A13" s="8" t="s">
        <v>0</v>
      </c>
      <c r="B13" s="9"/>
      <c r="C13" s="9"/>
      <c r="D13" s="9"/>
      <c r="E13" s="9"/>
      <c r="F13" s="9"/>
      <c r="G13" s="9"/>
      <c r="H13" s="10"/>
    </row>
    <row r="14" spans="1:8">
      <c r="A14" s="2" t="s">
        <v>19</v>
      </c>
      <c r="B14" s="3"/>
      <c r="C14" s="3"/>
      <c r="D14" s="3"/>
      <c r="E14" s="3"/>
      <c r="F14" s="3"/>
      <c r="G14" s="3"/>
      <c r="H14" s="4"/>
    </row>
    <row r="15" spans="1:8">
      <c r="A15" s="2" t="s">
        <v>56</v>
      </c>
      <c r="B15" s="3"/>
      <c r="C15" s="3"/>
      <c r="D15" s="3"/>
      <c r="E15" s="3"/>
      <c r="F15" s="3"/>
      <c r="G15" s="3"/>
      <c r="H15" s="4"/>
    </row>
    <row r="16" spans="1:8">
      <c r="A16" s="2" t="s">
        <v>75</v>
      </c>
      <c r="B16" s="3"/>
      <c r="C16" s="3"/>
      <c r="D16" s="3"/>
      <c r="E16" s="3"/>
      <c r="F16" s="3"/>
      <c r="G16" s="3"/>
      <c r="H16" s="4"/>
    </row>
    <row r="17" spans="1:8">
      <c r="A17" s="2" t="s">
        <v>76</v>
      </c>
      <c r="B17" s="3"/>
      <c r="C17" s="3"/>
      <c r="D17" s="3"/>
      <c r="E17" s="3"/>
      <c r="F17" s="3"/>
      <c r="G17" s="3"/>
      <c r="H17" s="4"/>
    </row>
    <row r="18" spans="1:8">
      <c r="A18" s="2"/>
      <c r="B18" s="3"/>
      <c r="C18" s="3"/>
      <c r="D18" s="3"/>
      <c r="E18" s="3"/>
      <c r="F18" s="3"/>
      <c r="G18" s="3"/>
      <c r="H18" s="4"/>
    </row>
    <row r="19" spans="1:8">
      <c r="A19" s="2"/>
      <c r="B19" s="3"/>
      <c r="C19" s="3"/>
      <c r="D19" s="3"/>
      <c r="E19" s="3"/>
      <c r="F19" s="3"/>
      <c r="G19" s="3"/>
      <c r="H19" s="4"/>
    </row>
    <row r="20" spans="1:8">
      <c r="A20" s="2"/>
      <c r="B20" s="3"/>
      <c r="C20" s="3"/>
      <c r="D20" s="3"/>
      <c r="E20" s="3"/>
      <c r="F20" s="3"/>
      <c r="G20" s="3"/>
      <c r="H20" s="4"/>
    </row>
    <row r="21" spans="1:8">
      <c r="A21" s="2"/>
      <c r="B21" s="3"/>
      <c r="C21" s="3"/>
      <c r="D21" s="3"/>
      <c r="E21" s="3"/>
      <c r="F21" s="3"/>
      <c r="G21" s="3"/>
      <c r="H21" s="4"/>
    </row>
    <row r="22" spans="1:8">
      <c r="A22" s="2"/>
      <c r="B22" s="3"/>
      <c r="C22" s="3"/>
      <c r="D22" s="3"/>
      <c r="E22" s="3"/>
      <c r="F22" s="3"/>
      <c r="G22" s="3"/>
      <c r="H22" s="4"/>
    </row>
    <row r="23" spans="1:8">
      <c r="A23" s="2"/>
      <c r="B23" s="3"/>
      <c r="C23" s="3"/>
      <c r="D23" s="3"/>
      <c r="E23" s="3"/>
      <c r="F23" s="3"/>
      <c r="G23" s="3"/>
      <c r="H23" s="4"/>
    </row>
    <row r="24" spans="1:8">
      <c r="A24" s="2"/>
      <c r="B24" s="3"/>
      <c r="C24" s="3"/>
      <c r="D24" s="3"/>
      <c r="E24" s="3"/>
      <c r="F24" s="3"/>
      <c r="G24" s="3"/>
      <c r="H24" s="4"/>
    </row>
    <row r="25" spans="1:8">
      <c r="A25" s="2"/>
      <c r="B25" s="3"/>
      <c r="C25" s="3"/>
      <c r="D25" s="3"/>
      <c r="E25" s="3"/>
      <c r="F25" s="3"/>
      <c r="G25" s="3"/>
      <c r="H25" s="4"/>
    </row>
    <row r="26" spans="1:8">
      <c r="A26" s="2"/>
      <c r="B26" s="3"/>
      <c r="C26" s="3"/>
      <c r="D26" s="3"/>
      <c r="E26" s="3"/>
      <c r="F26" s="3"/>
      <c r="G26" s="3"/>
      <c r="H26" s="4"/>
    </row>
    <row r="27" spans="1:8">
      <c r="A27" s="2"/>
      <c r="B27" s="3"/>
      <c r="C27" s="3"/>
      <c r="D27" s="3"/>
      <c r="E27" s="3"/>
      <c r="F27" s="3"/>
      <c r="G27" s="3"/>
      <c r="H27" s="4"/>
    </row>
    <row r="28" spans="1:8">
      <c r="A28" s="2"/>
      <c r="B28" s="3"/>
      <c r="C28" s="3"/>
      <c r="D28" s="3"/>
      <c r="E28" s="3"/>
      <c r="F28" s="3"/>
      <c r="G28" s="3"/>
      <c r="H28" s="4"/>
    </row>
    <row r="29" spans="1:8">
      <c r="A29" s="2"/>
      <c r="B29" s="3"/>
      <c r="C29" s="3"/>
      <c r="D29" s="3"/>
      <c r="E29" s="3"/>
      <c r="F29" s="3"/>
      <c r="G29" s="3"/>
      <c r="H29" s="4"/>
    </row>
    <row r="30" spans="1:8">
      <c r="A30" s="5"/>
      <c r="B30" s="6"/>
      <c r="C30" s="6"/>
      <c r="D30" s="6"/>
      <c r="E30" s="6"/>
      <c r="F30" s="6"/>
      <c r="G30" s="6"/>
      <c r="H30" s="7"/>
    </row>
  </sheetData>
  <mergeCells count="2">
    <mergeCell ref="A1:H1"/>
    <mergeCell ref="A2:H2"/>
  </mergeCells>
  <printOptions horizontalCentered="1"/>
  <pageMargins left="0.23622047244094491" right="0.23622047244094491" top="1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39"/>
  <sheetViews>
    <sheetView view="pageBreakPreview" topLeftCell="A232" zoomScale="110" zoomScaleSheetLayoutView="110" workbookViewId="0">
      <selection activeCell="G198" sqref="G198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12.5" style="1" customWidth="1"/>
    <col min="9" max="16384" width="9.125" style="1"/>
  </cols>
  <sheetData>
    <row r="1" spans="1:8">
      <c r="A1" s="147" t="s">
        <v>61</v>
      </c>
      <c r="B1" s="147"/>
      <c r="C1" s="147"/>
      <c r="D1" s="147"/>
      <c r="E1" s="147"/>
      <c r="F1" s="147"/>
      <c r="G1" s="147"/>
      <c r="H1" s="147"/>
    </row>
    <row r="2" spans="1:8">
      <c r="A2" s="147" t="s">
        <v>10</v>
      </c>
      <c r="B2" s="147"/>
      <c r="C2" s="147"/>
      <c r="D2" s="147"/>
      <c r="E2" s="147"/>
      <c r="F2" s="147"/>
      <c r="G2" s="147"/>
      <c r="H2" s="147"/>
    </row>
    <row r="3" spans="1:8">
      <c r="A3" s="15"/>
      <c r="B3" s="15"/>
      <c r="C3" s="15"/>
      <c r="D3" s="15"/>
      <c r="E3" s="15"/>
      <c r="F3" s="15"/>
      <c r="G3" s="15"/>
      <c r="H3" s="15"/>
    </row>
    <row r="4" spans="1:8">
      <c r="A4" s="1" t="s">
        <v>81</v>
      </c>
    </row>
    <row r="5" spans="1:8">
      <c r="A5" s="1" t="s">
        <v>82</v>
      </c>
    </row>
    <row r="6" spans="1:8">
      <c r="A6" s="1" t="s">
        <v>77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78</v>
      </c>
      <c r="H9" s="4"/>
    </row>
    <row r="10" spans="1:8" s="3" customFormat="1">
      <c r="A10" s="2"/>
      <c r="H10" s="4"/>
    </row>
    <row r="11" spans="1:8" s="3" customFormat="1">
      <c r="A11" s="2" t="s">
        <v>3</v>
      </c>
      <c r="H11" s="4"/>
    </row>
    <row r="12" spans="1:8" s="3" customFormat="1">
      <c r="A12" s="2" t="s">
        <v>20</v>
      </c>
      <c r="H12" s="4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2</v>
      </c>
      <c r="B15" s="9"/>
      <c r="C15" s="9"/>
      <c r="D15" s="9"/>
      <c r="E15" s="9"/>
      <c r="F15" s="9"/>
      <c r="G15" s="9"/>
      <c r="H15" s="10"/>
    </row>
    <row r="16" spans="1:8" s="3" customFormat="1">
      <c r="A16" s="2" t="s">
        <v>21</v>
      </c>
      <c r="H16" s="4"/>
    </row>
    <row r="17" spans="1:8" s="3" customFormat="1">
      <c r="A17" s="2" t="s">
        <v>85</v>
      </c>
      <c r="H17" s="4"/>
    </row>
    <row r="18" spans="1:8" s="3" customFormat="1">
      <c r="A18" s="2" t="s">
        <v>86</v>
      </c>
      <c r="H18" s="4"/>
    </row>
    <row r="19" spans="1:8" s="3" customFormat="1">
      <c r="A19" s="2" t="s">
        <v>83</v>
      </c>
      <c r="H19" s="4"/>
    </row>
    <row r="20" spans="1:8" s="3" customFormat="1">
      <c r="A20" s="2" t="s">
        <v>22</v>
      </c>
      <c r="H20" s="4"/>
    </row>
    <row r="21" spans="1:8" s="3" customFormat="1">
      <c r="A21" s="2" t="s">
        <v>84</v>
      </c>
      <c r="H21" s="4"/>
    </row>
    <row r="22" spans="1:8" s="3" customFormat="1">
      <c r="A22" s="2" t="s">
        <v>87</v>
      </c>
      <c r="H22" s="4"/>
    </row>
    <row r="23" spans="1:8" s="3" customFormat="1">
      <c r="A23" s="2" t="s">
        <v>88</v>
      </c>
      <c r="H23" s="4"/>
    </row>
    <row r="24" spans="1:8" s="3" customFormat="1">
      <c r="A24" s="2" t="s">
        <v>89</v>
      </c>
      <c r="H24" s="4"/>
    </row>
    <row r="25" spans="1:8" s="3" customFormat="1">
      <c r="A25" s="2" t="s">
        <v>90</v>
      </c>
      <c r="H25" s="4"/>
    </row>
    <row r="26" spans="1:8" s="3" customFormat="1">
      <c r="A26" s="2" t="s">
        <v>163</v>
      </c>
      <c r="H26" s="4"/>
    </row>
    <row r="27" spans="1:8" s="3" customFormat="1">
      <c r="A27" s="2" t="s">
        <v>164</v>
      </c>
      <c r="H27" s="4"/>
    </row>
    <row r="28" spans="1:8" s="3" customFormat="1">
      <c r="A28" s="2" t="s">
        <v>165</v>
      </c>
      <c r="H28" s="4"/>
    </row>
    <row r="29" spans="1:8" s="3" customFormat="1">
      <c r="A29" s="2" t="s">
        <v>92</v>
      </c>
      <c r="H29" s="4"/>
    </row>
    <row r="30" spans="1:8" s="3" customFormat="1">
      <c r="A30" s="2" t="s">
        <v>91</v>
      </c>
      <c r="H30" s="4"/>
    </row>
    <row r="31" spans="1:8" s="3" customFormat="1">
      <c r="A31" s="2" t="s">
        <v>93</v>
      </c>
      <c r="H31" s="4"/>
    </row>
    <row r="32" spans="1:8" s="3" customFormat="1">
      <c r="A32" s="2" t="s">
        <v>172</v>
      </c>
      <c r="H32" s="4"/>
    </row>
    <row r="33" spans="1:8" s="3" customFormat="1">
      <c r="A33" s="2" t="s">
        <v>173</v>
      </c>
      <c r="H33" s="4"/>
    </row>
    <row r="34" spans="1:8" s="3" customFormat="1">
      <c r="A34" s="2" t="s">
        <v>94</v>
      </c>
      <c r="H34" s="4"/>
    </row>
    <row r="35" spans="1:8" s="3" customFormat="1">
      <c r="A35" s="2" t="s">
        <v>95</v>
      </c>
      <c r="H35" s="4"/>
    </row>
    <row r="36" spans="1:8" s="3" customFormat="1">
      <c r="A36" s="2" t="s">
        <v>96</v>
      </c>
      <c r="H36" s="4"/>
    </row>
    <row r="37" spans="1:8" s="3" customFormat="1">
      <c r="A37" s="2" t="s">
        <v>97</v>
      </c>
      <c r="H37" s="4"/>
    </row>
    <row r="38" spans="1:8" s="3" customFormat="1">
      <c r="A38" s="8" t="s">
        <v>2</v>
      </c>
      <c r="B38" s="9"/>
      <c r="C38" s="9"/>
      <c r="D38" s="9"/>
      <c r="E38" s="9"/>
      <c r="F38" s="9"/>
      <c r="G38" s="9"/>
      <c r="H38" s="10"/>
    </row>
    <row r="39" spans="1:8" s="3" customFormat="1">
      <c r="A39" s="2" t="s">
        <v>98</v>
      </c>
      <c r="H39" s="4"/>
    </row>
    <row r="40" spans="1:8" s="3" customFormat="1">
      <c r="A40" s="2" t="s">
        <v>99</v>
      </c>
      <c r="H40" s="4"/>
    </row>
    <row r="41" spans="1:8" s="3" customFormat="1">
      <c r="A41" s="2" t="s">
        <v>100</v>
      </c>
      <c r="H41" s="4"/>
    </row>
    <row r="42" spans="1:8" s="3" customFormat="1">
      <c r="A42" s="2" t="s">
        <v>101</v>
      </c>
      <c r="H42" s="4"/>
    </row>
    <row r="43" spans="1:8" s="3" customFormat="1">
      <c r="A43" s="2" t="s">
        <v>102</v>
      </c>
      <c r="H43" s="4"/>
    </row>
    <row r="44" spans="1:8" s="3" customFormat="1">
      <c r="A44" s="2" t="s">
        <v>103</v>
      </c>
      <c r="H44" s="4"/>
    </row>
    <row r="45" spans="1:8" s="3" customFormat="1">
      <c r="A45" s="2" t="s">
        <v>104</v>
      </c>
      <c r="H45" s="4"/>
    </row>
    <row r="46" spans="1:8" s="3" customFormat="1">
      <c r="A46" s="2" t="s">
        <v>105</v>
      </c>
      <c r="H46" s="4"/>
    </row>
    <row r="47" spans="1:8" s="3" customFormat="1">
      <c r="A47" s="2"/>
      <c r="H47" s="4"/>
    </row>
    <row r="48" spans="1:8" s="3" customFormat="1">
      <c r="A48" s="5"/>
      <c r="B48" s="6"/>
      <c r="C48" s="6"/>
      <c r="D48" s="6"/>
      <c r="E48" s="6"/>
      <c r="F48" s="6"/>
      <c r="G48" s="6"/>
      <c r="H48" s="7"/>
    </row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pans="1:8" s="3" customFormat="1"/>
    <row r="66" spans="1:8" s="3" customFormat="1"/>
    <row r="67" spans="1:8" s="3" customFormat="1"/>
    <row r="68" spans="1:8" s="3" customFormat="1"/>
    <row r="69" spans="1:8" s="3" customFormat="1"/>
    <row r="70" spans="1:8" s="3" customFormat="1"/>
    <row r="71" spans="1:8" s="3" customFormat="1"/>
    <row r="72" spans="1:8" s="3" customFormat="1"/>
    <row r="73" spans="1:8" s="3" customFormat="1"/>
    <row r="74" spans="1:8" s="3" customFormat="1"/>
    <row r="75" spans="1:8" s="3" customFormat="1">
      <c r="A75" s="147" t="s">
        <v>61</v>
      </c>
      <c r="B75" s="147"/>
      <c r="C75" s="147"/>
      <c r="D75" s="147"/>
      <c r="E75" s="147"/>
      <c r="F75" s="147"/>
      <c r="G75" s="147"/>
      <c r="H75" s="147"/>
    </row>
    <row r="76" spans="1:8" s="3" customFormat="1">
      <c r="A76" s="147" t="s">
        <v>10</v>
      </c>
      <c r="B76" s="147"/>
      <c r="C76" s="147"/>
      <c r="D76" s="147"/>
      <c r="E76" s="147"/>
      <c r="F76" s="147"/>
      <c r="G76" s="147"/>
      <c r="H76" s="147"/>
    </row>
    <row r="77" spans="1:8" s="3" customFormat="1">
      <c r="A77" s="37"/>
      <c r="B77" s="37"/>
      <c r="C77" s="37"/>
      <c r="D77" s="37"/>
      <c r="E77" s="37"/>
      <c r="F77" s="37"/>
      <c r="G77" s="37"/>
      <c r="H77" s="37"/>
    </row>
    <row r="78" spans="1:8">
      <c r="A78" s="1" t="s">
        <v>81</v>
      </c>
    </row>
    <row r="79" spans="1:8">
      <c r="A79" s="1" t="s">
        <v>82</v>
      </c>
    </row>
    <row r="80" spans="1:8" s="3" customFormat="1">
      <c r="A80" s="1" t="s">
        <v>77</v>
      </c>
      <c r="B80" s="1"/>
      <c r="C80" s="1"/>
      <c r="D80" s="1"/>
      <c r="E80" s="1"/>
      <c r="F80" s="1"/>
      <c r="G80" s="1"/>
      <c r="H80" s="1"/>
    </row>
    <row r="81" spans="1:8" s="3" customFormat="1"/>
    <row r="82" spans="1:8" s="3" customFormat="1">
      <c r="A82" s="8" t="s">
        <v>0</v>
      </c>
      <c r="B82" s="9"/>
      <c r="C82" s="9"/>
      <c r="D82" s="9"/>
      <c r="E82" s="9"/>
      <c r="F82" s="9"/>
      <c r="G82" s="9"/>
      <c r="H82" s="10"/>
    </row>
    <row r="83" spans="1:8" s="3" customFormat="1">
      <c r="A83" s="2" t="s">
        <v>79</v>
      </c>
      <c r="H83" s="4"/>
    </row>
    <row r="84" spans="1:8" s="3" customFormat="1">
      <c r="A84" s="2"/>
      <c r="H84" s="4"/>
    </row>
    <row r="85" spans="1:8" s="3" customFormat="1">
      <c r="A85" s="2" t="s">
        <v>3</v>
      </c>
      <c r="H85" s="4"/>
    </row>
    <row r="86" spans="1:8" s="3" customFormat="1">
      <c r="A86" s="2" t="s">
        <v>20</v>
      </c>
      <c r="H86" s="4"/>
    </row>
    <row r="87" spans="1:8" s="3" customFormat="1">
      <c r="A87" s="5"/>
      <c r="B87" s="6"/>
      <c r="C87" s="6"/>
      <c r="D87" s="6"/>
      <c r="E87" s="6"/>
      <c r="F87" s="6"/>
      <c r="G87" s="6"/>
      <c r="H87" s="7"/>
    </row>
    <row r="88" spans="1:8" s="3" customFormat="1"/>
    <row r="89" spans="1:8" s="3" customFormat="1">
      <c r="A89" s="8" t="s">
        <v>2</v>
      </c>
      <c r="B89" s="9"/>
      <c r="C89" s="9"/>
      <c r="D89" s="9"/>
      <c r="E89" s="9"/>
      <c r="F89" s="9"/>
      <c r="G89" s="9"/>
      <c r="H89" s="10"/>
    </row>
    <row r="90" spans="1:8" s="3" customFormat="1">
      <c r="A90" s="2" t="s">
        <v>26</v>
      </c>
      <c r="H90" s="4"/>
    </row>
    <row r="91" spans="1:8" s="3" customFormat="1">
      <c r="A91" s="2" t="s">
        <v>106</v>
      </c>
      <c r="H91" s="4"/>
    </row>
    <row r="92" spans="1:8" s="3" customFormat="1">
      <c r="A92" s="2" t="s">
        <v>107</v>
      </c>
      <c r="H92" s="4"/>
    </row>
    <row r="93" spans="1:8" s="3" customFormat="1">
      <c r="A93" s="2" t="s">
        <v>108</v>
      </c>
      <c r="H93" s="4"/>
    </row>
    <row r="94" spans="1:8" s="3" customFormat="1">
      <c r="A94" s="2" t="s">
        <v>109</v>
      </c>
      <c r="H94" s="4"/>
    </row>
    <row r="95" spans="1:8" s="3" customFormat="1">
      <c r="A95" s="2" t="s">
        <v>110</v>
      </c>
      <c r="H95" s="4"/>
    </row>
    <row r="96" spans="1:8" s="3" customFormat="1">
      <c r="A96" s="2" t="s">
        <v>111</v>
      </c>
      <c r="H96" s="4"/>
    </row>
    <row r="97" spans="1:8" s="3" customFormat="1">
      <c r="A97" s="2" t="s">
        <v>112</v>
      </c>
      <c r="H97" s="4"/>
    </row>
    <row r="98" spans="1:8" s="3" customFormat="1">
      <c r="A98" s="2" t="s">
        <v>113</v>
      </c>
      <c r="H98" s="4"/>
    </row>
    <row r="99" spans="1:8" s="3" customFormat="1">
      <c r="A99" s="2" t="s">
        <v>114</v>
      </c>
      <c r="H99" s="4"/>
    </row>
    <row r="100" spans="1:8" s="3" customFormat="1">
      <c r="A100" s="2" t="s">
        <v>115</v>
      </c>
      <c r="H100" s="4"/>
    </row>
    <row r="101" spans="1:8" s="3" customFormat="1">
      <c r="A101" s="2" t="s">
        <v>116</v>
      </c>
      <c r="H101" s="4"/>
    </row>
    <row r="102" spans="1:8" s="3" customFormat="1">
      <c r="A102" s="2" t="s">
        <v>117</v>
      </c>
      <c r="H102" s="4"/>
    </row>
    <row r="103" spans="1:8" s="3" customFormat="1">
      <c r="A103" s="2" t="s">
        <v>118</v>
      </c>
      <c r="H103" s="4"/>
    </row>
    <row r="104" spans="1:8" s="3" customFormat="1">
      <c r="A104" s="2" t="s">
        <v>28</v>
      </c>
      <c r="H104" s="4"/>
    </row>
    <row r="105" spans="1:8" s="3" customFormat="1">
      <c r="A105" s="2" t="s">
        <v>119</v>
      </c>
      <c r="H105" s="4"/>
    </row>
    <row r="106" spans="1:8" s="3" customFormat="1">
      <c r="A106" s="2" t="s">
        <v>120</v>
      </c>
      <c r="H106" s="4"/>
    </row>
    <row r="107" spans="1:8" s="3" customFormat="1">
      <c r="A107" s="2" t="s">
        <v>121</v>
      </c>
      <c r="H107" s="4"/>
    </row>
    <row r="108" spans="1:8" s="3" customFormat="1">
      <c r="A108" s="2" t="s">
        <v>122</v>
      </c>
      <c r="H108" s="4"/>
    </row>
    <row r="109" spans="1:8" s="3" customFormat="1">
      <c r="A109" s="2" t="s">
        <v>29</v>
      </c>
      <c r="H109" s="4"/>
    </row>
    <row r="110" spans="1:8" s="3" customFormat="1">
      <c r="A110" s="2" t="s">
        <v>123</v>
      </c>
      <c r="H110" s="4"/>
    </row>
    <row r="111" spans="1:8" s="3" customFormat="1">
      <c r="A111" s="2" t="s">
        <v>124</v>
      </c>
      <c r="H111" s="4"/>
    </row>
    <row r="112" spans="1:8" s="3" customFormat="1">
      <c r="A112" s="8" t="s">
        <v>2</v>
      </c>
      <c r="B112" s="9"/>
      <c r="C112" s="9"/>
      <c r="D112" s="9"/>
      <c r="E112" s="9"/>
      <c r="F112" s="9"/>
      <c r="G112" s="9"/>
      <c r="H112" s="10"/>
    </row>
    <row r="113" spans="1:8" s="3" customFormat="1">
      <c r="A113" s="2" t="s">
        <v>125</v>
      </c>
      <c r="H113" s="4"/>
    </row>
    <row r="114" spans="1:8" s="3" customFormat="1">
      <c r="A114" s="2" t="s">
        <v>126</v>
      </c>
      <c r="H114" s="4"/>
    </row>
    <row r="115" spans="1:8" s="3" customFormat="1">
      <c r="A115" s="2" t="s">
        <v>127</v>
      </c>
      <c r="H115" s="4"/>
    </row>
    <row r="116" spans="1:8" s="3" customFormat="1">
      <c r="A116" s="2" t="s">
        <v>30</v>
      </c>
      <c r="H116" s="4"/>
    </row>
    <row r="117" spans="1:8" s="3" customFormat="1">
      <c r="A117" s="2" t="s">
        <v>128</v>
      </c>
      <c r="H117" s="4"/>
    </row>
    <row r="118" spans="1:8" s="3" customFormat="1">
      <c r="A118" s="2" t="s">
        <v>129</v>
      </c>
      <c r="H118" s="4"/>
    </row>
    <row r="119" spans="1:8" s="3" customFormat="1">
      <c r="A119" s="2" t="s">
        <v>130</v>
      </c>
      <c r="H119" s="4"/>
    </row>
    <row r="120" spans="1:8" s="3" customFormat="1">
      <c r="A120" s="2" t="s">
        <v>131</v>
      </c>
      <c r="H120" s="4"/>
    </row>
    <row r="121" spans="1:8" s="3" customFormat="1">
      <c r="A121" s="2" t="s">
        <v>132</v>
      </c>
      <c r="H121" s="4"/>
    </row>
    <row r="122" spans="1:8" s="3" customFormat="1">
      <c r="A122" s="2"/>
      <c r="H122" s="4"/>
    </row>
    <row r="123" spans="1:8" s="3" customFormat="1">
      <c r="A123" s="5"/>
      <c r="B123" s="6"/>
      <c r="C123" s="6"/>
      <c r="D123" s="6"/>
      <c r="E123" s="6"/>
      <c r="F123" s="6"/>
      <c r="G123" s="6"/>
      <c r="H123" s="7"/>
    </row>
    <row r="124" spans="1:8" s="3" customFormat="1"/>
    <row r="125" spans="1:8" s="3" customFormat="1"/>
    <row r="126" spans="1:8" s="3" customFormat="1"/>
    <row r="127" spans="1:8" s="3" customFormat="1"/>
    <row r="128" spans="1: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pans="1:8" s="3" customFormat="1"/>
    <row r="146" spans="1:8" s="3" customFormat="1"/>
    <row r="147" spans="1:8" s="3" customFormat="1"/>
    <row r="148" spans="1:8" s="3" customFormat="1"/>
    <row r="149" spans="1:8" s="3" customFormat="1">
      <c r="A149" s="147" t="s">
        <v>61</v>
      </c>
      <c r="B149" s="147"/>
      <c r="C149" s="147"/>
      <c r="D149" s="147"/>
      <c r="E149" s="147"/>
      <c r="F149" s="147"/>
      <c r="G149" s="147"/>
      <c r="H149" s="147"/>
    </row>
    <row r="150" spans="1:8" s="3" customFormat="1">
      <c r="A150" s="147" t="s">
        <v>10</v>
      </c>
      <c r="B150" s="147"/>
      <c r="C150" s="147"/>
      <c r="D150" s="147"/>
      <c r="E150" s="147"/>
      <c r="F150" s="147"/>
      <c r="G150" s="147"/>
      <c r="H150" s="147"/>
    </row>
    <row r="151" spans="1:8" s="3" customFormat="1">
      <c r="A151" s="37"/>
      <c r="B151" s="37"/>
      <c r="C151" s="37"/>
      <c r="D151" s="37"/>
      <c r="E151" s="37"/>
      <c r="F151" s="37"/>
      <c r="G151" s="37"/>
      <c r="H151" s="37"/>
    </row>
    <row r="152" spans="1:8">
      <c r="A152" s="1" t="s">
        <v>81</v>
      </c>
    </row>
    <row r="153" spans="1:8">
      <c r="A153" s="1" t="s">
        <v>82</v>
      </c>
    </row>
    <row r="154" spans="1:8" s="3" customFormat="1">
      <c r="A154" s="1" t="s">
        <v>77</v>
      </c>
      <c r="B154" s="1"/>
      <c r="C154" s="1"/>
      <c r="D154" s="1"/>
      <c r="E154" s="1"/>
      <c r="F154" s="1"/>
      <c r="G154" s="1"/>
      <c r="H154" s="1"/>
    </row>
    <row r="155" spans="1:8" s="3" customFormat="1"/>
    <row r="156" spans="1:8" s="3" customFormat="1">
      <c r="A156" s="8" t="s">
        <v>0</v>
      </c>
      <c r="B156" s="9"/>
      <c r="C156" s="9"/>
      <c r="D156" s="9"/>
      <c r="E156" s="9"/>
      <c r="F156" s="9"/>
      <c r="G156" s="9"/>
      <c r="H156" s="10"/>
    </row>
    <row r="157" spans="1:8" s="3" customFormat="1">
      <c r="A157" s="2" t="s">
        <v>80</v>
      </c>
      <c r="H157" s="4"/>
    </row>
    <row r="158" spans="1:8" s="3" customFormat="1">
      <c r="A158" s="2"/>
      <c r="H158" s="4"/>
    </row>
    <row r="159" spans="1:8" s="3" customFormat="1">
      <c r="A159" s="2" t="s">
        <v>3</v>
      </c>
      <c r="H159" s="4"/>
    </row>
    <row r="160" spans="1:8" s="3" customFormat="1">
      <c r="A160" s="2" t="s">
        <v>252</v>
      </c>
      <c r="H160" s="4"/>
    </row>
    <row r="161" spans="1:8" s="3" customFormat="1">
      <c r="A161" s="5"/>
      <c r="B161" s="6"/>
      <c r="C161" s="6"/>
      <c r="D161" s="6"/>
      <c r="E161" s="6"/>
      <c r="F161" s="6"/>
      <c r="G161" s="6"/>
      <c r="H161" s="7"/>
    </row>
    <row r="162" spans="1:8" s="3" customFormat="1"/>
    <row r="163" spans="1:8" s="3" customFormat="1">
      <c r="A163" s="8" t="s">
        <v>2</v>
      </c>
      <c r="B163" s="9"/>
      <c r="C163" s="9"/>
      <c r="D163" s="9"/>
      <c r="E163" s="9"/>
      <c r="F163" s="9"/>
      <c r="G163" s="9"/>
      <c r="H163" s="10"/>
    </row>
    <row r="164" spans="1:8" s="3" customFormat="1">
      <c r="A164" s="2" t="s">
        <v>246</v>
      </c>
      <c r="H164" s="4"/>
    </row>
    <row r="165" spans="1:8" s="3" customFormat="1">
      <c r="A165" s="2" t="s">
        <v>248</v>
      </c>
      <c r="H165" s="4"/>
    </row>
    <row r="166" spans="1:8" s="3" customFormat="1">
      <c r="A166" s="2" t="s">
        <v>247</v>
      </c>
      <c r="H166" s="4"/>
    </row>
    <row r="167" spans="1:8" s="3" customFormat="1">
      <c r="A167" s="2" t="s">
        <v>249</v>
      </c>
      <c r="H167" s="4"/>
    </row>
    <row r="168" spans="1:8" s="3" customFormat="1">
      <c r="A168" s="2" t="s">
        <v>250</v>
      </c>
      <c r="H168" s="4"/>
    </row>
    <row r="169" spans="1:8" s="3" customFormat="1">
      <c r="A169" s="2" t="s">
        <v>251</v>
      </c>
      <c r="H169" s="4"/>
    </row>
    <row r="170" spans="1:8" s="3" customFormat="1">
      <c r="A170" s="2"/>
      <c r="H170" s="4"/>
    </row>
    <row r="171" spans="1:8" s="3" customFormat="1">
      <c r="A171" s="2"/>
      <c r="H171" s="4"/>
    </row>
    <row r="172" spans="1:8" s="3" customFormat="1">
      <c r="A172" s="2"/>
      <c r="H172" s="4"/>
    </row>
    <row r="173" spans="1:8" s="3" customFormat="1">
      <c r="A173" s="2"/>
      <c r="H173" s="4"/>
    </row>
    <row r="174" spans="1:8" s="3" customFormat="1">
      <c r="A174" s="2"/>
      <c r="H174" s="4"/>
    </row>
    <row r="175" spans="1:8" s="3" customFormat="1">
      <c r="A175" s="2"/>
      <c r="H175" s="4"/>
    </row>
    <row r="176" spans="1:8" s="3" customFormat="1">
      <c r="A176" s="2"/>
      <c r="H176" s="4"/>
    </row>
    <row r="177" spans="1:8" s="3" customFormat="1">
      <c r="A177" s="2"/>
      <c r="H177" s="4"/>
    </row>
    <row r="178" spans="1:8" s="3" customFormat="1">
      <c r="A178" s="2"/>
      <c r="H178" s="4"/>
    </row>
    <row r="179" spans="1:8" s="3" customFormat="1">
      <c r="A179" s="2"/>
      <c r="H179" s="4"/>
    </row>
    <row r="180" spans="1:8" s="3" customFormat="1">
      <c r="A180" s="5"/>
      <c r="B180" s="6"/>
      <c r="C180" s="6"/>
      <c r="D180" s="6"/>
      <c r="E180" s="6"/>
      <c r="F180" s="6"/>
      <c r="G180" s="6"/>
      <c r="H180" s="7"/>
    </row>
    <row r="181" spans="1:8" s="3" customFormat="1"/>
    <row r="182" spans="1:8" s="3" customFormat="1"/>
    <row r="183" spans="1:8" s="3" customFormat="1"/>
    <row r="184" spans="1:8" s="3" customFormat="1"/>
    <row r="185" spans="1:8" s="3" customFormat="1"/>
    <row r="186" spans="1:8" s="3" customFormat="1">
      <c r="A186" s="147" t="s">
        <v>61</v>
      </c>
      <c r="B186" s="147"/>
      <c r="C186" s="147"/>
      <c r="D186" s="147"/>
      <c r="E186" s="147"/>
      <c r="F186" s="147"/>
      <c r="G186" s="147"/>
      <c r="H186" s="147"/>
    </row>
    <row r="187" spans="1:8" s="3" customFormat="1">
      <c r="A187" s="147" t="s">
        <v>10</v>
      </c>
      <c r="B187" s="147"/>
      <c r="C187" s="147"/>
      <c r="D187" s="147"/>
      <c r="E187" s="147"/>
      <c r="F187" s="147"/>
      <c r="G187" s="147"/>
      <c r="H187" s="147"/>
    </row>
    <row r="188" spans="1:8" s="3" customFormat="1">
      <c r="A188" s="37"/>
      <c r="B188" s="37"/>
      <c r="C188" s="37"/>
      <c r="D188" s="37"/>
      <c r="E188" s="37"/>
      <c r="F188" s="37"/>
      <c r="G188" s="37"/>
      <c r="H188" s="37"/>
    </row>
    <row r="189" spans="1:8">
      <c r="A189" s="1" t="s">
        <v>81</v>
      </c>
    </row>
    <row r="190" spans="1:8">
      <c r="A190" s="1" t="s">
        <v>82</v>
      </c>
    </row>
    <row r="191" spans="1:8" s="3" customFormat="1">
      <c r="A191" s="1" t="s">
        <v>77</v>
      </c>
      <c r="B191" s="1"/>
      <c r="C191" s="1"/>
      <c r="D191" s="1"/>
      <c r="E191" s="1"/>
      <c r="F191" s="1"/>
      <c r="G191" s="1"/>
      <c r="H191" s="1"/>
    </row>
    <row r="192" spans="1:8" s="3" customFormat="1"/>
    <row r="193" spans="1:8" s="3" customFormat="1">
      <c r="A193" s="8" t="s">
        <v>0</v>
      </c>
      <c r="B193" s="9"/>
      <c r="C193" s="9"/>
      <c r="D193" s="9"/>
      <c r="E193" s="9"/>
      <c r="F193" s="9"/>
      <c r="G193" s="9"/>
      <c r="H193" s="10"/>
    </row>
    <row r="194" spans="1:8" s="3" customFormat="1">
      <c r="A194" s="2" t="s">
        <v>243</v>
      </c>
      <c r="H194" s="4"/>
    </row>
    <row r="195" spans="1:8" s="3" customFormat="1">
      <c r="A195" s="2"/>
      <c r="H195" s="4"/>
    </row>
    <row r="196" spans="1:8" s="3" customFormat="1">
      <c r="A196" s="2" t="s">
        <v>3</v>
      </c>
      <c r="H196" s="4"/>
    </row>
    <row r="197" spans="1:8" s="3" customFormat="1">
      <c r="A197" s="24" t="s">
        <v>252</v>
      </c>
      <c r="H197" s="4"/>
    </row>
    <row r="198" spans="1:8" s="3" customFormat="1">
      <c r="A198" s="5"/>
      <c r="B198" s="6"/>
      <c r="C198" s="6"/>
      <c r="D198" s="6"/>
      <c r="E198" s="6"/>
      <c r="F198" s="6"/>
      <c r="G198" s="6"/>
      <c r="H198" s="7"/>
    </row>
    <row r="199" spans="1:8" s="3" customFormat="1"/>
    <row r="200" spans="1:8" s="3" customFormat="1">
      <c r="A200" s="8" t="s">
        <v>2</v>
      </c>
      <c r="B200" s="9"/>
      <c r="C200" s="9"/>
      <c r="D200" s="9"/>
      <c r="E200" s="9"/>
      <c r="F200" s="9"/>
      <c r="G200" s="9"/>
      <c r="H200" s="10"/>
    </row>
    <row r="201" spans="1:8" s="3" customFormat="1">
      <c r="A201" s="24" t="s">
        <v>253</v>
      </c>
      <c r="B201" s="12"/>
      <c r="C201" s="12"/>
      <c r="D201" s="12"/>
      <c r="E201" s="12"/>
      <c r="F201" s="12"/>
      <c r="H201" s="4"/>
    </row>
    <row r="202" spans="1:8" s="3" customFormat="1">
      <c r="A202" s="24" t="s">
        <v>254</v>
      </c>
      <c r="B202" s="12" t="s">
        <v>255</v>
      </c>
      <c r="C202" s="12"/>
      <c r="D202" s="12"/>
      <c r="E202" s="12"/>
      <c r="F202" s="12"/>
      <c r="H202" s="4"/>
    </row>
    <row r="203" spans="1:8" s="3" customFormat="1">
      <c r="A203" s="24"/>
      <c r="B203" s="12" t="s">
        <v>256</v>
      </c>
      <c r="C203" s="12"/>
      <c r="D203" s="12"/>
      <c r="E203" s="12"/>
      <c r="F203" s="12"/>
      <c r="H203" s="4"/>
    </row>
    <row r="204" spans="1:8" s="3" customFormat="1">
      <c r="A204" s="24" t="s">
        <v>257</v>
      </c>
      <c r="B204" s="12"/>
      <c r="C204" s="12"/>
      <c r="D204" s="12"/>
      <c r="E204" s="12"/>
      <c r="F204" s="12"/>
      <c r="H204" s="4"/>
    </row>
    <row r="205" spans="1:8" s="3" customFormat="1">
      <c r="A205" s="24" t="s">
        <v>258</v>
      </c>
      <c r="B205" s="12"/>
      <c r="C205" s="12"/>
      <c r="D205" s="12"/>
      <c r="E205" s="12"/>
      <c r="F205" s="12"/>
      <c r="H205" s="4"/>
    </row>
    <row r="206" spans="1:8" s="3" customFormat="1">
      <c r="A206" s="24"/>
      <c r="B206" s="84" t="s">
        <v>259</v>
      </c>
      <c r="C206" s="12"/>
      <c r="D206" s="12"/>
      <c r="E206" s="12"/>
      <c r="F206" s="12"/>
      <c r="H206" s="4"/>
    </row>
    <row r="207" spans="1:8" s="3" customFormat="1">
      <c r="A207" s="24"/>
      <c r="B207" s="84" t="s">
        <v>260</v>
      </c>
      <c r="C207" s="12"/>
      <c r="D207" s="12"/>
      <c r="E207" s="12"/>
      <c r="F207" s="12"/>
      <c r="H207" s="4"/>
    </row>
    <row r="208" spans="1:8" s="3" customFormat="1">
      <c r="A208" s="24"/>
      <c r="B208" s="84" t="s">
        <v>261</v>
      </c>
      <c r="C208" s="12"/>
      <c r="D208" s="12"/>
      <c r="E208" s="12"/>
      <c r="F208" s="12"/>
      <c r="H208" s="4"/>
    </row>
    <row r="209" spans="1:8" s="3" customFormat="1">
      <c r="A209" s="24"/>
      <c r="B209" s="84" t="s">
        <v>262</v>
      </c>
      <c r="C209" s="12"/>
      <c r="D209" s="12"/>
      <c r="E209" s="12"/>
      <c r="F209" s="12"/>
      <c r="H209" s="4"/>
    </row>
    <row r="210" spans="1:8" s="3" customFormat="1">
      <c r="A210" s="24" t="s">
        <v>263</v>
      </c>
      <c r="B210" s="12"/>
      <c r="C210" s="12"/>
      <c r="D210" s="12"/>
      <c r="E210" s="12"/>
      <c r="F210" s="12"/>
      <c r="H210" s="4"/>
    </row>
    <row r="211" spans="1:8" s="3" customFormat="1">
      <c r="A211" s="24"/>
      <c r="B211" s="12" t="s">
        <v>264</v>
      </c>
      <c r="C211" s="12"/>
      <c r="D211" s="12"/>
      <c r="E211" s="12"/>
      <c r="F211" s="12"/>
      <c r="H211" s="4"/>
    </row>
    <row r="212" spans="1:8" s="3" customFormat="1">
      <c r="A212" s="24"/>
      <c r="B212" s="12" t="s">
        <v>265</v>
      </c>
      <c r="C212" s="12"/>
      <c r="D212" s="12"/>
      <c r="E212" s="12"/>
      <c r="F212" s="12"/>
      <c r="H212" s="4"/>
    </row>
    <row r="213" spans="1:8" s="3" customFormat="1">
      <c r="A213" s="24"/>
      <c r="B213" s="12" t="s">
        <v>266</v>
      </c>
      <c r="C213" s="12"/>
      <c r="D213" s="12"/>
      <c r="E213" s="12"/>
      <c r="F213" s="12"/>
      <c r="H213" s="4"/>
    </row>
    <row r="214" spans="1:8" s="3" customFormat="1">
      <c r="A214" s="24"/>
      <c r="B214" s="19" t="s">
        <v>267</v>
      </c>
      <c r="C214" s="12"/>
      <c r="D214" s="12"/>
      <c r="E214" s="12"/>
      <c r="F214" s="12"/>
      <c r="H214" s="4"/>
    </row>
    <row r="215" spans="1:8" s="3" customFormat="1">
      <c r="A215" s="24"/>
      <c r="B215" s="12" t="s">
        <v>268</v>
      </c>
      <c r="C215" s="12"/>
      <c r="D215" s="12"/>
      <c r="E215" s="12"/>
      <c r="F215" s="12"/>
      <c r="H215" s="4"/>
    </row>
    <row r="216" spans="1:8" s="3" customFormat="1">
      <c r="A216" s="24"/>
      <c r="B216" s="12" t="s">
        <v>269</v>
      </c>
      <c r="C216" s="12"/>
      <c r="D216" s="12"/>
      <c r="E216" s="12"/>
      <c r="F216" s="12"/>
      <c r="H216" s="4"/>
    </row>
    <row r="217" spans="1:8" s="3" customFormat="1">
      <c r="A217" s="24" t="s">
        <v>270</v>
      </c>
      <c r="B217" s="12"/>
      <c r="C217" s="12"/>
      <c r="D217" s="12"/>
      <c r="E217" s="12"/>
      <c r="F217" s="12"/>
      <c r="H217" s="4"/>
    </row>
    <row r="218" spans="1:8" s="3" customFormat="1">
      <c r="A218" s="24"/>
      <c r="B218" s="85" t="s">
        <v>271</v>
      </c>
      <c r="C218" s="12"/>
      <c r="D218" s="12"/>
      <c r="E218" s="12"/>
      <c r="F218" s="12"/>
    </row>
    <row r="219" spans="1:8" s="3" customFormat="1">
      <c r="A219" s="24"/>
      <c r="B219" s="85" t="s">
        <v>272</v>
      </c>
      <c r="C219" s="12"/>
      <c r="D219" s="12"/>
      <c r="E219" s="12"/>
      <c r="F219" s="12"/>
    </row>
    <row r="220" spans="1:8" s="3" customFormat="1">
      <c r="A220" s="24"/>
      <c r="B220" s="85" t="s">
        <v>273</v>
      </c>
      <c r="C220" s="12"/>
      <c r="D220" s="12"/>
      <c r="E220" s="12"/>
      <c r="F220" s="12"/>
    </row>
    <row r="221" spans="1:8" s="3" customFormat="1">
      <c r="A221" s="24"/>
      <c r="B221" s="85" t="s">
        <v>274</v>
      </c>
      <c r="C221" s="12"/>
      <c r="D221" s="12"/>
      <c r="E221" s="12"/>
      <c r="F221" s="12"/>
    </row>
    <row r="222" spans="1:8" s="3" customFormat="1">
      <c r="A222" s="24"/>
      <c r="B222" s="85" t="s">
        <v>275</v>
      </c>
      <c r="C222" s="12"/>
      <c r="D222" s="12"/>
      <c r="E222" s="12"/>
      <c r="F222" s="12"/>
    </row>
    <row r="223" spans="1:8" s="3" customFormat="1">
      <c r="A223" s="24" t="s">
        <v>276</v>
      </c>
      <c r="B223" s="12"/>
      <c r="C223" s="12"/>
      <c r="D223" s="12"/>
      <c r="E223" s="12"/>
      <c r="F223" s="12"/>
    </row>
    <row r="224" spans="1:8" s="3" customFormat="1">
      <c r="A224" s="24"/>
      <c r="B224" s="85" t="s">
        <v>277</v>
      </c>
      <c r="C224" s="12"/>
      <c r="D224" s="12"/>
      <c r="E224" s="12"/>
      <c r="F224" s="12"/>
    </row>
    <row r="225" spans="1:6" s="3" customFormat="1">
      <c r="A225" s="24"/>
      <c r="B225" s="85" t="s">
        <v>278</v>
      </c>
      <c r="C225" s="12"/>
      <c r="D225" s="12"/>
      <c r="E225" s="12"/>
      <c r="F225" s="12"/>
    </row>
    <row r="226" spans="1:6" s="3" customFormat="1">
      <c r="A226" s="24"/>
      <c r="B226" s="85" t="s">
        <v>274</v>
      </c>
      <c r="C226" s="12"/>
      <c r="D226" s="12"/>
      <c r="E226" s="12"/>
      <c r="F226" s="12"/>
    </row>
    <row r="227" spans="1:6" s="3" customFormat="1">
      <c r="A227" s="24"/>
      <c r="B227" s="85" t="s">
        <v>279</v>
      </c>
      <c r="C227" s="12"/>
      <c r="D227" s="12"/>
      <c r="E227" s="12"/>
      <c r="F227" s="12"/>
    </row>
    <row r="228" spans="1:6" s="3" customFormat="1">
      <c r="A228" s="24" t="s">
        <v>280</v>
      </c>
      <c r="B228" s="12"/>
      <c r="C228" s="12"/>
      <c r="D228" s="12"/>
      <c r="E228" s="12"/>
      <c r="F228" s="12"/>
    </row>
    <row r="229" spans="1:6" s="3" customFormat="1">
      <c r="A229" s="24"/>
      <c r="B229" s="85" t="s">
        <v>281</v>
      </c>
      <c r="C229" s="12"/>
      <c r="D229" s="12"/>
      <c r="E229" s="12"/>
      <c r="F229" s="12"/>
    </row>
    <row r="230" spans="1:6" s="3" customFormat="1">
      <c r="A230" s="24"/>
      <c r="B230" s="85" t="s">
        <v>282</v>
      </c>
      <c r="C230" s="12"/>
      <c r="D230" s="12"/>
      <c r="E230" s="12"/>
      <c r="F230" s="12"/>
    </row>
    <row r="231" spans="1:6" s="3" customFormat="1">
      <c r="A231" s="24"/>
      <c r="B231" s="85" t="s">
        <v>283</v>
      </c>
      <c r="C231" s="12"/>
      <c r="D231" s="12"/>
      <c r="E231" s="12"/>
      <c r="F231" s="12"/>
    </row>
    <row r="232" spans="1:6" s="3" customFormat="1">
      <c r="A232" s="24"/>
      <c r="B232" s="85" t="s">
        <v>284</v>
      </c>
      <c r="C232" s="12"/>
      <c r="D232" s="12"/>
      <c r="E232" s="12"/>
      <c r="F232" s="12"/>
    </row>
    <row r="233" spans="1:6" s="3" customFormat="1">
      <c r="A233" s="24" t="s">
        <v>285</v>
      </c>
      <c r="B233" s="12"/>
      <c r="C233" s="12"/>
      <c r="D233" s="12"/>
      <c r="E233" s="12"/>
      <c r="F233" s="12"/>
    </row>
    <row r="234" spans="1:6" s="3" customFormat="1">
      <c r="A234" s="24"/>
      <c r="B234" s="85" t="s">
        <v>286</v>
      </c>
      <c r="C234" s="12"/>
      <c r="D234" s="12"/>
      <c r="E234" s="12"/>
      <c r="F234" s="12"/>
    </row>
    <row r="235" spans="1:6" s="3" customFormat="1">
      <c r="A235" s="24"/>
      <c r="B235" s="85" t="s">
        <v>287</v>
      </c>
      <c r="C235" s="12"/>
      <c r="D235" s="12"/>
      <c r="E235" s="12"/>
      <c r="F235" s="12"/>
    </row>
    <row r="236" spans="1:6" s="3" customFormat="1">
      <c r="A236" s="24"/>
      <c r="B236" s="85" t="s">
        <v>288</v>
      </c>
      <c r="C236" s="12"/>
      <c r="D236" s="12"/>
      <c r="E236" s="12"/>
      <c r="F236" s="12"/>
    </row>
    <row r="237" spans="1:6" s="3" customFormat="1">
      <c r="A237" s="24"/>
      <c r="B237" s="85" t="s">
        <v>289</v>
      </c>
      <c r="C237" s="12"/>
      <c r="D237" s="12"/>
      <c r="E237" s="12"/>
      <c r="F237" s="12"/>
    </row>
    <row r="238" spans="1:6" s="3" customFormat="1">
      <c r="A238" s="24" t="s">
        <v>290</v>
      </c>
      <c r="B238" s="12"/>
      <c r="C238" s="12"/>
      <c r="D238" s="12"/>
      <c r="E238" s="12"/>
      <c r="F238" s="12"/>
    </row>
    <row r="239" spans="1:6" s="3" customFormat="1">
      <c r="A239" s="24"/>
      <c r="B239" s="85" t="s">
        <v>291</v>
      </c>
      <c r="C239" s="12"/>
      <c r="D239" s="12"/>
      <c r="E239" s="12"/>
      <c r="F239" s="12"/>
    </row>
    <row r="240" spans="1:6" s="3" customFormat="1">
      <c r="A240" s="24"/>
      <c r="B240" s="85" t="s">
        <v>278</v>
      </c>
      <c r="C240" s="12"/>
      <c r="D240" s="12"/>
      <c r="E240" s="12"/>
      <c r="F240" s="12"/>
    </row>
    <row r="241" spans="1:6" s="3" customFormat="1">
      <c r="A241" s="24"/>
      <c r="B241" s="85" t="s">
        <v>292</v>
      </c>
      <c r="C241" s="12"/>
      <c r="D241" s="12"/>
      <c r="E241" s="12"/>
      <c r="F241" s="12"/>
    </row>
    <row r="242" spans="1:6" s="3" customFormat="1">
      <c r="A242" s="86"/>
      <c r="B242" s="87" t="s">
        <v>293</v>
      </c>
      <c r="C242" s="88"/>
      <c r="D242" s="88"/>
      <c r="E242" s="88"/>
      <c r="F242" s="88"/>
    </row>
    <row r="243" spans="1:6" s="3" customFormat="1"/>
    <row r="244" spans="1:6" s="3" customFormat="1"/>
    <row r="245" spans="1:6" s="3" customFormat="1"/>
    <row r="246" spans="1:6" s="3" customFormat="1"/>
    <row r="247" spans="1:6" s="3" customFormat="1"/>
    <row r="248" spans="1:6" s="3" customFormat="1"/>
    <row r="249" spans="1:6" s="3" customFormat="1"/>
    <row r="250" spans="1:6" s="3" customFormat="1"/>
    <row r="251" spans="1:6" s="3" customFormat="1"/>
    <row r="252" spans="1:6" s="3" customFormat="1"/>
    <row r="253" spans="1:6" s="3" customFormat="1"/>
    <row r="254" spans="1:6" s="3" customFormat="1"/>
    <row r="255" spans="1:6" s="3" customFormat="1"/>
    <row r="256" spans="1: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  <row r="319" s="3" customFormat="1"/>
    <row r="320" s="3" customFormat="1"/>
    <row r="321" s="3" customFormat="1"/>
    <row r="322" s="3" customFormat="1"/>
    <row r="323" s="3" customFormat="1"/>
    <row r="324" s="3" customFormat="1"/>
    <row r="325" s="3" customFormat="1"/>
    <row r="326" s="3" customFormat="1"/>
    <row r="327" s="3" customFormat="1"/>
    <row r="328" s="3" customFormat="1"/>
    <row r="329" s="3" customFormat="1"/>
    <row r="330" s="3" customFormat="1"/>
    <row r="331" s="3" customFormat="1"/>
    <row r="332" s="3" customFormat="1"/>
    <row r="333" s="3" customFormat="1"/>
    <row r="334" s="3" customFormat="1"/>
    <row r="335" s="3" customFormat="1"/>
    <row r="336" s="3" customFormat="1"/>
    <row r="337" s="3" customFormat="1"/>
    <row r="338" s="3" customFormat="1"/>
    <row r="339" s="3" customFormat="1"/>
    <row r="340" s="3" customFormat="1"/>
    <row r="341" s="3" customFormat="1"/>
    <row r="342" s="3" customFormat="1"/>
    <row r="343" s="3" customFormat="1"/>
    <row r="344" s="3" customFormat="1"/>
    <row r="345" s="3" customFormat="1"/>
    <row r="346" s="3" customFormat="1"/>
    <row r="347" s="3" customFormat="1"/>
    <row r="348" s="3" customFormat="1"/>
    <row r="349" s="3" customFormat="1"/>
    <row r="350" s="3" customFormat="1"/>
    <row r="351" s="3" customFormat="1"/>
    <row r="352" s="3" customFormat="1"/>
    <row r="353" s="3" customFormat="1"/>
    <row r="354" s="3" customFormat="1"/>
    <row r="355" s="3" customFormat="1"/>
    <row r="356" s="3" customFormat="1"/>
    <row r="357" s="3" customFormat="1"/>
    <row r="358" s="3" customFormat="1"/>
    <row r="359" s="3" customFormat="1"/>
    <row r="360" s="3" customFormat="1"/>
    <row r="361" s="3" customFormat="1"/>
    <row r="362" s="3" customFormat="1"/>
    <row r="363" s="3" customFormat="1"/>
    <row r="364" s="3" customFormat="1"/>
    <row r="365" s="3" customFormat="1"/>
    <row r="366" s="3" customFormat="1"/>
    <row r="367" s="3" customFormat="1"/>
    <row r="368" s="3" customFormat="1"/>
    <row r="369" spans="1:8" s="3" customFormat="1"/>
    <row r="370" spans="1:8" s="3" customFormat="1"/>
    <row r="371" spans="1:8" s="3" customFormat="1"/>
    <row r="372" spans="1:8" s="3" customFormat="1"/>
    <row r="373" spans="1:8" s="3" customFormat="1"/>
    <row r="374" spans="1:8" s="3" customFormat="1"/>
    <row r="375" spans="1:8" s="3" customFormat="1"/>
    <row r="376" spans="1:8">
      <c r="A376" s="3"/>
      <c r="B376" s="3"/>
      <c r="C376" s="3"/>
      <c r="D376" s="3"/>
      <c r="E376" s="3"/>
      <c r="F376" s="3"/>
      <c r="G376" s="3"/>
      <c r="H376" s="3"/>
    </row>
    <row r="377" spans="1:8">
      <c r="A377" s="3"/>
      <c r="B377" s="3"/>
      <c r="C377" s="3"/>
      <c r="D377" s="3"/>
      <c r="E377" s="3"/>
      <c r="F377" s="3"/>
      <c r="G377" s="3"/>
      <c r="H377" s="3"/>
    </row>
    <row r="378" spans="1:8">
      <c r="A378" s="3"/>
      <c r="B378" s="3"/>
      <c r="C378" s="3"/>
      <c r="D378" s="3"/>
      <c r="E378" s="3"/>
      <c r="F378" s="3"/>
      <c r="G378" s="3"/>
      <c r="H378" s="3"/>
    </row>
    <row r="379" spans="1:8">
      <c r="A379" s="3"/>
      <c r="B379" s="3"/>
      <c r="C379" s="3"/>
      <c r="D379" s="3"/>
      <c r="E379" s="3"/>
      <c r="F379" s="3"/>
      <c r="G379" s="3"/>
      <c r="H379" s="3"/>
    </row>
    <row r="380" spans="1:8">
      <c r="A380" s="3"/>
      <c r="B380" s="3"/>
      <c r="C380" s="3"/>
      <c r="D380" s="3"/>
      <c r="E380" s="3"/>
      <c r="F380" s="3"/>
      <c r="G380" s="3"/>
      <c r="H380" s="3"/>
    </row>
    <row r="381" spans="1:8">
      <c r="A381" s="3"/>
      <c r="B381" s="3"/>
      <c r="C381" s="3"/>
      <c r="D381" s="3"/>
      <c r="E381" s="3"/>
      <c r="F381" s="3"/>
      <c r="G381" s="3"/>
      <c r="H381" s="3"/>
    </row>
    <row r="382" spans="1:8">
      <c r="A382" s="3"/>
      <c r="B382" s="3"/>
      <c r="C382" s="3"/>
      <c r="D382" s="3"/>
      <c r="E382" s="3"/>
      <c r="F382" s="3"/>
      <c r="G382" s="3"/>
      <c r="H382" s="3"/>
    </row>
    <row r="383" spans="1:8">
      <c r="A383" s="3"/>
      <c r="B383" s="3"/>
      <c r="C383" s="3"/>
      <c r="D383" s="3"/>
      <c r="E383" s="3"/>
      <c r="F383" s="3"/>
      <c r="G383" s="3"/>
      <c r="H383" s="3"/>
    </row>
    <row r="384" spans="1:8">
      <c r="A384" s="3"/>
      <c r="B384" s="3"/>
      <c r="C384" s="3"/>
      <c r="D384" s="3"/>
      <c r="E384" s="3"/>
      <c r="F384" s="3"/>
      <c r="G384" s="3"/>
      <c r="H384" s="3"/>
    </row>
    <row r="385" spans="1:8">
      <c r="A385" s="3"/>
      <c r="B385" s="3"/>
      <c r="C385" s="3"/>
      <c r="D385" s="3"/>
      <c r="E385" s="3"/>
      <c r="F385" s="3"/>
      <c r="G385" s="3"/>
      <c r="H385" s="3"/>
    </row>
    <row r="386" spans="1:8">
      <c r="A386" s="3"/>
      <c r="B386" s="3"/>
      <c r="C386" s="3"/>
      <c r="D386" s="3"/>
      <c r="E386" s="3"/>
      <c r="F386" s="3"/>
      <c r="G386" s="3"/>
      <c r="H386" s="3"/>
    </row>
    <row r="387" spans="1:8">
      <c r="A387" s="3"/>
      <c r="B387" s="3"/>
      <c r="C387" s="3"/>
      <c r="D387" s="3"/>
      <c r="E387" s="3"/>
      <c r="F387" s="3"/>
      <c r="G387" s="3"/>
      <c r="H387" s="3"/>
    </row>
    <row r="388" spans="1:8">
      <c r="A388" s="3"/>
      <c r="B388" s="3"/>
      <c r="C388" s="3"/>
      <c r="D388" s="3"/>
      <c r="E388" s="3"/>
      <c r="F388" s="3"/>
      <c r="G388" s="3"/>
      <c r="H388" s="3"/>
    </row>
    <row r="389" spans="1:8">
      <c r="A389" s="3"/>
      <c r="B389" s="3"/>
      <c r="C389" s="3"/>
      <c r="D389" s="3"/>
      <c r="E389" s="3"/>
      <c r="F389" s="3"/>
      <c r="G389" s="3"/>
      <c r="H389" s="3"/>
    </row>
    <row r="390" spans="1:8">
      <c r="A390" s="3"/>
      <c r="B390" s="3"/>
      <c r="C390" s="3"/>
      <c r="D390" s="3"/>
      <c r="E390" s="3"/>
      <c r="F390" s="3"/>
      <c r="G390" s="3"/>
      <c r="H390" s="3"/>
    </row>
    <row r="391" spans="1:8">
      <c r="A391" s="3"/>
      <c r="B391" s="3"/>
      <c r="C391" s="3"/>
      <c r="D391" s="3"/>
      <c r="E391" s="3"/>
      <c r="F391" s="3"/>
      <c r="G391" s="3"/>
      <c r="H391" s="3"/>
    </row>
    <row r="392" spans="1:8">
      <c r="A392" s="3"/>
      <c r="B392" s="3"/>
      <c r="C392" s="3"/>
      <c r="D392" s="3"/>
      <c r="E392" s="3"/>
      <c r="F392" s="3"/>
      <c r="G392" s="3"/>
      <c r="H392" s="3"/>
    </row>
    <row r="393" spans="1:8">
      <c r="A393" s="3"/>
      <c r="B393" s="3"/>
      <c r="C393" s="3"/>
      <c r="D393" s="3"/>
      <c r="E393" s="3"/>
      <c r="F393" s="3"/>
      <c r="G393" s="3"/>
      <c r="H393" s="3"/>
    </row>
    <row r="394" spans="1:8">
      <c r="A394" s="3"/>
      <c r="B394" s="3"/>
      <c r="C394" s="3"/>
      <c r="D394" s="3"/>
      <c r="E394" s="3"/>
      <c r="F394" s="3"/>
      <c r="G394" s="3"/>
      <c r="H394" s="3"/>
    </row>
    <row r="395" spans="1:8">
      <c r="A395" s="3"/>
      <c r="B395" s="3"/>
      <c r="C395" s="3"/>
      <c r="D395" s="3"/>
      <c r="E395" s="3"/>
      <c r="F395" s="3"/>
      <c r="G395" s="3"/>
      <c r="H395" s="3"/>
    </row>
    <row r="396" spans="1:8">
      <c r="A396" s="3"/>
      <c r="B396" s="3"/>
      <c r="C396" s="3"/>
      <c r="D396" s="3"/>
      <c r="E396" s="3"/>
      <c r="F396" s="3"/>
      <c r="G396" s="3"/>
      <c r="H396" s="3"/>
    </row>
    <row r="397" spans="1:8">
      <c r="A397" s="3"/>
      <c r="B397" s="3"/>
      <c r="C397" s="3"/>
      <c r="D397" s="3"/>
      <c r="E397" s="3"/>
      <c r="F397" s="3"/>
      <c r="G397" s="3"/>
      <c r="H397" s="3"/>
    </row>
    <row r="398" spans="1:8">
      <c r="A398" s="3"/>
      <c r="B398" s="3"/>
      <c r="C398" s="3"/>
      <c r="D398" s="3"/>
      <c r="E398" s="3"/>
      <c r="F398" s="3"/>
      <c r="G398" s="3"/>
      <c r="H398" s="3"/>
    </row>
    <row r="399" spans="1:8">
      <c r="A399" s="3"/>
      <c r="B399" s="3"/>
      <c r="C399" s="3"/>
      <c r="D399" s="3"/>
      <c r="E399" s="3"/>
      <c r="F399" s="3"/>
      <c r="G399" s="3"/>
      <c r="H399" s="3"/>
    </row>
    <row r="400" spans="1:8">
      <c r="A400" s="3"/>
      <c r="B400" s="3"/>
      <c r="C400" s="3"/>
      <c r="D400" s="3"/>
      <c r="E400" s="3"/>
      <c r="F400" s="3"/>
      <c r="G400" s="3"/>
      <c r="H400" s="3"/>
    </row>
    <row r="401" spans="1:8">
      <c r="A401" s="3"/>
      <c r="B401" s="3"/>
      <c r="C401" s="3"/>
      <c r="D401" s="3"/>
      <c r="E401" s="3"/>
      <c r="F401" s="3"/>
      <c r="G401" s="3"/>
      <c r="H401" s="3"/>
    </row>
    <row r="402" spans="1:8">
      <c r="A402" s="3"/>
      <c r="B402" s="3"/>
      <c r="C402" s="3"/>
      <c r="D402" s="3"/>
      <c r="E402" s="3"/>
      <c r="F402" s="3"/>
      <c r="G402" s="3"/>
      <c r="H402" s="3"/>
    </row>
    <row r="403" spans="1:8">
      <c r="A403" s="3"/>
      <c r="B403" s="3"/>
      <c r="C403" s="3"/>
      <c r="D403" s="3"/>
      <c r="E403" s="3"/>
      <c r="F403" s="3"/>
      <c r="G403" s="3"/>
      <c r="H403" s="3"/>
    </row>
    <row r="404" spans="1:8">
      <c r="A404" s="3"/>
      <c r="B404" s="3"/>
      <c r="C404" s="3"/>
      <c r="D404" s="3"/>
      <c r="E404" s="3"/>
      <c r="F404" s="3"/>
      <c r="G404" s="3"/>
      <c r="H404" s="3"/>
    </row>
    <row r="405" spans="1:8">
      <c r="A405" s="3"/>
      <c r="B405" s="3"/>
      <c r="C405" s="3"/>
      <c r="D405" s="3"/>
      <c r="E405" s="3"/>
      <c r="F405" s="3"/>
      <c r="G405" s="3"/>
      <c r="H405" s="3"/>
    </row>
    <row r="406" spans="1:8">
      <c r="A406" s="3"/>
      <c r="B406" s="3"/>
      <c r="C406" s="3"/>
      <c r="D406" s="3"/>
      <c r="E406" s="3"/>
      <c r="F406" s="3"/>
      <c r="G406" s="3"/>
      <c r="H406" s="3"/>
    </row>
    <row r="407" spans="1:8">
      <c r="A407" s="3"/>
      <c r="B407" s="3"/>
      <c r="C407" s="3"/>
      <c r="D407" s="3"/>
      <c r="E407" s="3"/>
      <c r="F407" s="3"/>
      <c r="G407" s="3"/>
      <c r="H407" s="3"/>
    </row>
    <row r="408" spans="1:8">
      <c r="A408" s="3"/>
      <c r="B408" s="3"/>
      <c r="C408" s="3"/>
      <c r="D408" s="3"/>
      <c r="E408" s="3"/>
      <c r="F408" s="3"/>
      <c r="G408" s="3"/>
      <c r="H408" s="3"/>
    </row>
    <row r="409" spans="1:8">
      <c r="A409" s="3"/>
      <c r="B409" s="3"/>
      <c r="C409" s="3"/>
      <c r="D409" s="3"/>
      <c r="E409" s="3"/>
      <c r="F409" s="3"/>
      <c r="G409" s="3"/>
      <c r="H409" s="3"/>
    </row>
    <row r="410" spans="1:8">
      <c r="A410" s="3"/>
      <c r="B410" s="3"/>
      <c r="C410" s="3"/>
      <c r="D410" s="3"/>
      <c r="E410" s="3"/>
      <c r="F410" s="3"/>
      <c r="G410" s="3"/>
      <c r="H410" s="3"/>
    </row>
    <row r="411" spans="1:8">
      <c r="A411" s="3"/>
      <c r="B411" s="3"/>
      <c r="C411" s="3"/>
      <c r="D411" s="3"/>
      <c r="E411" s="3"/>
      <c r="F411" s="3"/>
      <c r="G411" s="3"/>
      <c r="H411" s="3"/>
    </row>
    <row r="412" spans="1:8">
      <c r="A412" s="3"/>
      <c r="B412" s="3"/>
      <c r="C412" s="3"/>
      <c r="D412" s="3"/>
      <c r="E412" s="3"/>
      <c r="F412" s="3"/>
      <c r="G412" s="3"/>
      <c r="H412" s="3"/>
    </row>
    <row r="413" spans="1:8">
      <c r="A413" s="3"/>
      <c r="B413" s="3"/>
      <c r="C413" s="3"/>
      <c r="D413" s="3"/>
      <c r="E413" s="3"/>
      <c r="F413" s="3"/>
      <c r="G413" s="3"/>
      <c r="H413" s="3"/>
    </row>
    <row r="414" spans="1:8">
      <c r="A414" s="3"/>
      <c r="B414" s="3"/>
      <c r="C414" s="3"/>
      <c r="D414" s="3"/>
      <c r="E414" s="3"/>
      <c r="F414" s="3"/>
      <c r="G414" s="3"/>
      <c r="H414" s="3"/>
    </row>
    <row r="415" spans="1:8">
      <c r="A415" s="3"/>
      <c r="B415" s="3"/>
      <c r="C415" s="3"/>
      <c r="D415" s="3"/>
      <c r="E415" s="3"/>
      <c r="F415" s="3"/>
      <c r="G415" s="3"/>
      <c r="H415" s="3"/>
    </row>
    <row r="416" spans="1:8">
      <c r="A416" s="3"/>
      <c r="B416" s="3"/>
      <c r="C416" s="3"/>
      <c r="D416" s="3"/>
      <c r="E416" s="3"/>
      <c r="F416" s="3"/>
      <c r="G416" s="3"/>
      <c r="H416" s="3"/>
    </row>
    <row r="417" spans="1:8">
      <c r="A417" s="3"/>
      <c r="B417" s="3"/>
      <c r="C417" s="3"/>
      <c r="D417" s="3"/>
      <c r="E417" s="3"/>
      <c r="F417" s="3"/>
      <c r="G417" s="3"/>
      <c r="H417" s="3"/>
    </row>
    <row r="418" spans="1:8">
      <c r="A418" s="3"/>
      <c r="B418" s="3"/>
      <c r="C418" s="3"/>
      <c r="D418" s="3"/>
      <c r="E418" s="3"/>
      <c r="F418" s="3"/>
      <c r="G418" s="3"/>
      <c r="H418" s="3"/>
    </row>
    <row r="419" spans="1:8">
      <c r="A419" s="3"/>
      <c r="B419" s="3"/>
      <c r="C419" s="3"/>
      <c r="D419" s="3"/>
      <c r="E419" s="3"/>
      <c r="F419" s="3"/>
      <c r="G419" s="3"/>
      <c r="H419" s="3"/>
    </row>
    <row r="420" spans="1:8">
      <c r="A420" s="3"/>
      <c r="B420" s="3"/>
      <c r="C420" s="3"/>
      <c r="D420" s="3"/>
      <c r="E420" s="3"/>
      <c r="F420" s="3"/>
      <c r="G420" s="3"/>
      <c r="H420" s="3"/>
    </row>
    <row r="421" spans="1:8">
      <c r="A421" s="3"/>
      <c r="B421" s="3"/>
      <c r="C421" s="3"/>
      <c r="D421" s="3"/>
      <c r="E421" s="3"/>
      <c r="F421" s="3"/>
      <c r="G421" s="3"/>
      <c r="H421" s="3"/>
    </row>
    <row r="422" spans="1:8">
      <c r="A422" s="3"/>
      <c r="B422" s="3"/>
      <c r="C422" s="3"/>
      <c r="D422" s="3"/>
      <c r="E422" s="3"/>
      <c r="F422" s="3"/>
      <c r="G422" s="3"/>
      <c r="H422" s="3"/>
    </row>
    <row r="423" spans="1:8">
      <c r="A423" s="3"/>
      <c r="B423" s="3"/>
      <c r="C423" s="3"/>
      <c r="D423" s="3"/>
      <c r="E423" s="3"/>
      <c r="F423" s="3"/>
      <c r="G423" s="3"/>
      <c r="H423" s="3"/>
    </row>
    <row r="424" spans="1:8">
      <c r="A424" s="3"/>
      <c r="B424" s="3"/>
      <c r="C424" s="3"/>
      <c r="D424" s="3"/>
      <c r="E424" s="3"/>
      <c r="F424" s="3"/>
      <c r="G424" s="3"/>
      <c r="H424" s="3"/>
    </row>
    <row r="425" spans="1:8">
      <c r="A425" s="3"/>
      <c r="B425" s="3"/>
      <c r="C425" s="3"/>
      <c r="D425" s="3"/>
      <c r="E425" s="3"/>
      <c r="F425" s="3"/>
      <c r="G425" s="3"/>
      <c r="H425" s="3"/>
    </row>
    <row r="426" spans="1:8">
      <c r="A426" s="3"/>
      <c r="B426" s="3"/>
      <c r="C426" s="3"/>
      <c r="D426" s="3"/>
      <c r="E426" s="3"/>
      <c r="F426" s="3"/>
      <c r="G426" s="3"/>
      <c r="H426" s="3"/>
    </row>
    <row r="427" spans="1:8">
      <c r="A427" s="3"/>
      <c r="B427" s="3"/>
      <c r="C427" s="3"/>
      <c r="D427" s="3"/>
      <c r="E427" s="3"/>
      <c r="F427" s="3"/>
      <c r="G427" s="3"/>
      <c r="H427" s="3"/>
    </row>
    <row r="428" spans="1:8">
      <c r="A428" s="3"/>
      <c r="B428" s="3"/>
      <c r="C428" s="3"/>
      <c r="D428" s="3"/>
      <c r="E428" s="3"/>
      <c r="F428" s="3"/>
      <c r="G428" s="3"/>
      <c r="H428" s="3"/>
    </row>
    <row r="429" spans="1:8">
      <c r="A429" s="3"/>
      <c r="B429" s="3"/>
      <c r="C429" s="3"/>
      <c r="D429" s="3"/>
      <c r="E429" s="3"/>
      <c r="F429" s="3"/>
      <c r="G429" s="3"/>
      <c r="H429" s="3"/>
    </row>
    <row r="430" spans="1:8">
      <c r="A430" s="3"/>
      <c r="B430" s="3"/>
      <c r="C430" s="3"/>
      <c r="D430" s="3"/>
      <c r="E430" s="3"/>
      <c r="F430" s="3"/>
      <c r="G430" s="3"/>
      <c r="H430" s="3"/>
    </row>
    <row r="431" spans="1:8">
      <c r="A431" s="3"/>
      <c r="B431" s="3"/>
      <c r="C431" s="3"/>
      <c r="D431" s="3"/>
      <c r="E431" s="3"/>
      <c r="F431" s="3"/>
      <c r="G431" s="3"/>
      <c r="H431" s="3"/>
    </row>
    <row r="432" spans="1:8">
      <c r="A432" s="3"/>
      <c r="B432" s="3"/>
      <c r="C432" s="3"/>
      <c r="D432" s="3"/>
      <c r="E432" s="3"/>
      <c r="F432" s="3"/>
      <c r="G432" s="3"/>
      <c r="H432" s="3"/>
    </row>
    <row r="433" spans="1:8">
      <c r="A433" s="3"/>
      <c r="B433" s="3"/>
      <c r="C433" s="3"/>
      <c r="D433" s="3"/>
      <c r="E433" s="3"/>
      <c r="F433" s="3"/>
      <c r="G433" s="3"/>
      <c r="H433" s="3"/>
    </row>
    <row r="434" spans="1:8">
      <c r="A434" s="3"/>
      <c r="B434" s="3"/>
      <c r="C434" s="3"/>
      <c r="D434" s="3"/>
      <c r="E434" s="3"/>
      <c r="F434" s="3"/>
      <c r="G434" s="3"/>
      <c r="H434" s="3"/>
    </row>
    <row r="435" spans="1:8">
      <c r="A435" s="3"/>
      <c r="B435" s="3"/>
      <c r="C435" s="3"/>
      <c r="D435" s="3"/>
      <c r="E435" s="3"/>
      <c r="F435" s="3"/>
      <c r="G435" s="3"/>
      <c r="H435" s="3"/>
    </row>
    <row r="436" spans="1:8">
      <c r="A436" s="3"/>
      <c r="B436" s="3"/>
      <c r="C436" s="3"/>
      <c r="D436" s="3"/>
      <c r="E436" s="3"/>
      <c r="F436" s="3"/>
      <c r="G436" s="3"/>
      <c r="H436" s="3"/>
    </row>
    <row r="437" spans="1:8">
      <c r="A437" s="3"/>
      <c r="B437" s="3"/>
      <c r="C437" s="3"/>
      <c r="D437" s="3"/>
      <c r="E437" s="3"/>
      <c r="F437" s="3"/>
      <c r="G437" s="3"/>
      <c r="H437" s="3"/>
    </row>
    <row r="438" spans="1:8">
      <c r="A438" s="3"/>
      <c r="B438" s="3"/>
      <c r="C438" s="3"/>
      <c r="D438" s="3"/>
      <c r="E438" s="3"/>
      <c r="F438" s="3"/>
      <c r="G438" s="3"/>
      <c r="H438" s="3"/>
    </row>
    <row r="439" spans="1:8">
      <c r="A439" s="3"/>
      <c r="B439" s="3"/>
      <c r="C439" s="3"/>
      <c r="D439" s="3"/>
      <c r="E439" s="3"/>
      <c r="F439" s="3"/>
      <c r="G439" s="3"/>
      <c r="H439" s="3"/>
    </row>
  </sheetData>
  <mergeCells count="8">
    <mergeCell ref="A150:H150"/>
    <mergeCell ref="A186:H186"/>
    <mergeCell ref="A187:H187"/>
    <mergeCell ref="A1:H1"/>
    <mergeCell ref="A2:H2"/>
    <mergeCell ref="A75:H75"/>
    <mergeCell ref="A76:H76"/>
    <mergeCell ref="A149:H149"/>
  </mergeCells>
  <printOptions horizontalCentered="1"/>
  <pageMargins left="0.48" right="0.23622047244094491" top="0.9" bottom="0.51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87"/>
  <sheetViews>
    <sheetView tabSelected="1" view="pageBreakPreview" topLeftCell="A244" zoomScale="85" zoomScaleSheetLayoutView="85" workbookViewId="0">
      <selection activeCell="G291" sqref="G291"/>
    </sheetView>
  </sheetViews>
  <sheetFormatPr defaultColWidth="9.125" defaultRowHeight="18.75"/>
  <cols>
    <col min="1" max="1" width="3.875" style="11" customWidth="1"/>
    <col min="2" max="2" width="47.5" style="11" customWidth="1"/>
    <col min="3" max="3" width="8.75" style="11" bestFit="1" customWidth="1"/>
    <col min="4" max="4" width="17.375" style="11" customWidth="1"/>
    <col min="5" max="5" width="7.75" style="11" bestFit="1" customWidth="1"/>
    <col min="6" max="6" width="10.625" style="11" bestFit="1" customWidth="1"/>
    <col min="7" max="10" width="8.125" style="11" customWidth="1"/>
    <col min="11" max="11" width="36.875" style="11" customWidth="1"/>
    <col min="12" max="16384" width="9.125" style="11"/>
  </cols>
  <sheetData>
    <row r="1" spans="1:10" ht="24.75" customHeight="1">
      <c r="A1" s="148" t="s">
        <v>62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ht="6.75" customHeight="1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10">
      <c r="A3" s="11" t="s">
        <v>197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>
      <c r="A4" s="11" t="s">
        <v>198</v>
      </c>
      <c r="B4" s="12"/>
      <c r="C4" s="12"/>
      <c r="D4" s="12"/>
      <c r="E4" s="12"/>
      <c r="F4" s="12"/>
      <c r="G4" s="12"/>
      <c r="H4" s="12"/>
      <c r="I4" s="12"/>
      <c r="J4" s="12"/>
    </row>
    <row r="5" spans="1:10">
      <c r="A5" s="11" t="s">
        <v>77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6" customHeight="1"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1" t="s">
        <v>78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s="42" customFormat="1" ht="17.25" customHeight="1">
      <c r="A8" s="149" t="s">
        <v>138</v>
      </c>
      <c r="B8" s="149" t="s">
        <v>8</v>
      </c>
      <c r="C8" s="150" t="s">
        <v>139</v>
      </c>
      <c r="D8" s="39">
        <v>1</v>
      </c>
      <c r="E8" s="40">
        <v>2</v>
      </c>
      <c r="F8" s="40" t="s">
        <v>140</v>
      </c>
      <c r="G8" s="41" t="s">
        <v>141</v>
      </c>
      <c r="H8" s="153" t="s">
        <v>142</v>
      </c>
      <c r="I8" s="154"/>
      <c r="J8" s="155"/>
    </row>
    <row r="9" spans="1:10" s="42" customFormat="1" ht="15.75">
      <c r="A9" s="149"/>
      <c r="B9" s="149"/>
      <c r="C9" s="151"/>
      <c r="D9" s="43" t="s">
        <v>143</v>
      </c>
      <c r="E9" s="43" t="s">
        <v>144</v>
      </c>
      <c r="F9" s="43" t="s">
        <v>9</v>
      </c>
      <c r="G9" s="44" t="s">
        <v>145</v>
      </c>
      <c r="H9" s="156" t="s">
        <v>146</v>
      </c>
      <c r="I9" s="157"/>
      <c r="J9" s="158"/>
    </row>
    <row r="10" spans="1:10" s="42" customFormat="1" ht="15.75">
      <c r="A10" s="149"/>
      <c r="B10" s="149"/>
      <c r="C10" s="151"/>
      <c r="D10" s="43" t="s">
        <v>9</v>
      </c>
      <c r="E10" s="43" t="s">
        <v>147</v>
      </c>
      <c r="F10" s="43" t="s">
        <v>148</v>
      </c>
      <c r="G10" s="44" t="s">
        <v>149</v>
      </c>
      <c r="H10" s="156" t="s">
        <v>150</v>
      </c>
      <c r="I10" s="157"/>
      <c r="J10" s="158"/>
    </row>
    <row r="11" spans="1:10" s="42" customFormat="1" ht="15.75">
      <c r="A11" s="149"/>
      <c r="B11" s="149"/>
      <c r="C11" s="151"/>
      <c r="D11" s="43" t="s">
        <v>151</v>
      </c>
      <c r="E11" s="43"/>
      <c r="F11" s="43" t="s">
        <v>147</v>
      </c>
      <c r="G11" s="44" t="s">
        <v>152</v>
      </c>
      <c r="H11" s="45"/>
      <c r="I11" s="46"/>
      <c r="J11" s="47"/>
    </row>
    <row r="12" spans="1:10" s="42" customFormat="1" ht="15.75">
      <c r="A12" s="149"/>
      <c r="B12" s="149"/>
      <c r="C12" s="152"/>
      <c r="D12" s="48" t="s">
        <v>153</v>
      </c>
      <c r="E12" s="48"/>
      <c r="F12" s="48" t="s">
        <v>63</v>
      </c>
      <c r="G12" s="49" t="s">
        <v>154</v>
      </c>
      <c r="H12" s="50" t="s">
        <v>13</v>
      </c>
      <c r="I12" s="50" t="s">
        <v>14</v>
      </c>
      <c r="J12" s="50" t="s">
        <v>64</v>
      </c>
    </row>
    <row r="13" spans="1:10" s="55" customFormat="1" ht="14.25" customHeight="1">
      <c r="A13" s="51">
        <v>1</v>
      </c>
      <c r="B13" s="52" t="s">
        <v>133</v>
      </c>
      <c r="C13" s="53"/>
      <c r="D13" s="53"/>
      <c r="E13" s="54"/>
      <c r="F13" s="54"/>
      <c r="G13" s="53"/>
      <c r="H13" s="54"/>
      <c r="I13" s="54"/>
      <c r="J13" s="54"/>
    </row>
    <row r="14" spans="1:10" s="19" customFormat="1" ht="14.25" customHeight="1">
      <c r="A14" s="17"/>
      <c r="B14" s="18" t="s">
        <v>155</v>
      </c>
      <c r="C14" s="16" t="s">
        <v>15</v>
      </c>
      <c r="D14" s="16">
        <f>60*30</f>
        <v>1800</v>
      </c>
      <c r="E14" s="17">
        <v>365</v>
      </c>
      <c r="F14" s="17">
        <f>60*30*365</f>
        <v>657000</v>
      </c>
      <c r="G14" s="21">
        <f>F14/(6.5*60*312)</f>
        <v>5.3994082840236688</v>
      </c>
      <c r="H14" s="22"/>
      <c r="I14" s="22">
        <f>+G14</f>
        <v>5.3994082840236688</v>
      </c>
      <c r="J14" s="18"/>
    </row>
    <row r="15" spans="1:10" s="19" customFormat="1" ht="14.25" customHeight="1">
      <c r="A15" s="17"/>
      <c r="B15" s="18"/>
      <c r="C15" s="16"/>
      <c r="D15" s="16" t="s">
        <v>57</v>
      </c>
      <c r="E15" s="17"/>
      <c r="F15" s="17"/>
      <c r="G15" s="21"/>
      <c r="H15" s="18"/>
      <c r="I15" s="18"/>
      <c r="J15" s="18"/>
    </row>
    <row r="16" spans="1:10" s="19" customFormat="1" ht="14.25" customHeight="1">
      <c r="A16" s="17"/>
      <c r="B16" s="18" t="s">
        <v>156</v>
      </c>
      <c r="C16" s="16" t="s">
        <v>15</v>
      </c>
      <c r="D16" s="16">
        <f>60*30</f>
        <v>1800</v>
      </c>
      <c r="E16" s="17">
        <v>365</v>
      </c>
      <c r="F16" s="17">
        <f>360*30*365</f>
        <v>3942000</v>
      </c>
      <c r="G16" s="21">
        <f>F16/(6.5*60*312)</f>
        <v>32.396449704142015</v>
      </c>
      <c r="H16" s="18"/>
      <c r="I16" s="22">
        <f>+G16</f>
        <v>32.396449704142015</v>
      </c>
      <c r="J16" s="18"/>
    </row>
    <row r="17" spans="1:10" s="19" customFormat="1" ht="14.25" customHeight="1">
      <c r="A17" s="17"/>
      <c r="B17" s="18"/>
      <c r="C17" s="16"/>
      <c r="D17" s="16" t="s">
        <v>58</v>
      </c>
      <c r="E17" s="17"/>
      <c r="F17" s="17"/>
      <c r="G17" s="21"/>
      <c r="H17" s="18"/>
      <c r="I17" s="18"/>
      <c r="J17" s="18"/>
    </row>
    <row r="18" spans="1:10" s="19" customFormat="1" ht="14.25" customHeight="1">
      <c r="A18" s="17"/>
      <c r="B18" s="18" t="s">
        <v>157</v>
      </c>
      <c r="C18" s="16" t="s">
        <v>15</v>
      </c>
      <c r="D18" s="16">
        <f>10*30</f>
        <v>300</v>
      </c>
      <c r="E18" s="17">
        <v>365</v>
      </c>
      <c r="F18" s="17">
        <f>10*30*365</f>
        <v>109500</v>
      </c>
      <c r="G18" s="21">
        <f>F18/(6.5*60*312)</f>
        <v>0.89990138067061143</v>
      </c>
      <c r="H18" s="22"/>
      <c r="I18" s="22">
        <f>+G18</f>
        <v>0.89990138067061143</v>
      </c>
      <c r="J18" s="18"/>
    </row>
    <row r="19" spans="1:10" s="19" customFormat="1" ht="14.25" customHeight="1">
      <c r="A19" s="18"/>
      <c r="B19" s="18"/>
      <c r="C19" s="18"/>
      <c r="D19" s="16" t="s">
        <v>59</v>
      </c>
      <c r="E19" s="18"/>
      <c r="F19" s="18"/>
      <c r="G19" s="22"/>
      <c r="H19" s="18"/>
      <c r="I19" s="18"/>
      <c r="J19" s="18"/>
    </row>
    <row r="20" spans="1:10" s="55" customFormat="1" ht="14.25" customHeight="1">
      <c r="A20" s="53">
        <v>2</v>
      </c>
      <c r="B20" s="52" t="s">
        <v>134</v>
      </c>
      <c r="C20" s="53"/>
      <c r="D20" s="53"/>
      <c r="E20" s="54"/>
      <c r="F20" s="54"/>
      <c r="G20" s="53"/>
      <c r="H20" s="54"/>
      <c r="I20" s="54"/>
      <c r="J20" s="54"/>
    </row>
    <row r="21" spans="1:10" s="19" customFormat="1" ht="14.25" customHeight="1">
      <c r="A21" s="17"/>
      <c r="B21" s="18" t="s">
        <v>158</v>
      </c>
      <c r="C21" s="16"/>
      <c r="D21" s="16"/>
      <c r="E21" s="18"/>
      <c r="F21" s="18"/>
      <c r="G21" s="18"/>
      <c r="H21" s="18"/>
      <c r="I21" s="18"/>
      <c r="J21" s="18"/>
    </row>
    <row r="22" spans="1:10" s="19" customFormat="1" ht="14.25" customHeight="1">
      <c r="A22" s="17"/>
      <c r="B22" s="18" t="s">
        <v>159</v>
      </c>
      <c r="C22" s="16" t="s">
        <v>15</v>
      </c>
      <c r="D22" s="16" t="s">
        <v>43</v>
      </c>
      <c r="E22" s="17">
        <v>52</v>
      </c>
      <c r="F22" s="17">
        <f>15*52</f>
        <v>780</v>
      </c>
      <c r="G22" s="21">
        <f t="shared" ref="G22:G35" si="0">F22/(6.5*60*312)</f>
        <v>6.41025641025641E-3</v>
      </c>
      <c r="H22" s="22">
        <f>+G22</f>
        <v>6.41025641025641E-3</v>
      </c>
      <c r="I22" s="18"/>
      <c r="J22" s="18"/>
    </row>
    <row r="23" spans="1:10" s="19" customFormat="1" ht="14.25" customHeight="1">
      <c r="A23" s="17"/>
      <c r="B23" s="18" t="s">
        <v>160</v>
      </c>
      <c r="C23" s="16" t="s">
        <v>15</v>
      </c>
      <c r="D23" s="16" t="s">
        <v>67</v>
      </c>
      <c r="E23" s="17">
        <v>52</v>
      </c>
      <c r="F23" s="17">
        <f>180*52</f>
        <v>9360</v>
      </c>
      <c r="G23" s="21">
        <f t="shared" si="0"/>
        <v>7.6923076923076927E-2</v>
      </c>
      <c r="H23" s="22">
        <f t="shared" ref="H23:H24" si="1">+G23</f>
        <v>7.6923076923076927E-2</v>
      </c>
      <c r="I23" s="18"/>
      <c r="J23" s="18"/>
    </row>
    <row r="24" spans="1:10" s="19" customFormat="1" ht="14.25" customHeight="1">
      <c r="A24" s="18"/>
      <c r="B24" s="18" t="s">
        <v>161</v>
      </c>
      <c r="C24" s="16" t="s">
        <v>15</v>
      </c>
      <c r="D24" s="17" t="s">
        <v>48</v>
      </c>
      <c r="E24" s="17">
        <v>52</v>
      </c>
      <c r="F24" s="17">
        <f>360*52</f>
        <v>18720</v>
      </c>
      <c r="G24" s="21">
        <f t="shared" si="0"/>
        <v>0.15384615384615385</v>
      </c>
      <c r="H24" s="22">
        <f t="shared" si="1"/>
        <v>0.15384615384615385</v>
      </c>
      <c r="I24" s="18"/>
      <c r="J24" s="18"/>
    </row>
    <row r="25" spans="1:10" s="19" customFormat="1" ht="14.25" customHeight="1">
      <c r="A25" s="17"/>
      <c r="B25" s="18" t="s">
        <v>162</v>
      </c>
      <c r="C25" s="16"/>
      <c r="D25" s="18"/>
      <c r="E25" s="17"/>
      <c r="F25" s="17"/>
      <c r="G25" s="21"/>
      <c r="H25" s="18"/>
      <c r="I25" s="18"/>
      <c r="J25" s="18"/>
    </row>
    <row r="26" spans="1:10" s="19" customFormat="1" ht="14.25" customHeight="1">
      <c r="A26" s="18"/>
      <c r="B26" s="56" t="s">
        <v>166</v>
      </c>
      <c r="C26" s="16" t="s">
        <v>15</v>
      </c>
      <c r="D26" s="53" t="s">
        <v>43</v>
      </c>
      <c r="E26" s="54">
        <v>3</v>
      </c>
      <c r="F26" s="17">
        <f>15*3</f>
        <v>45</v>
      </c>
      <c r="G26" s="21">
        <f t="shared" si="0"/>
        <v>3.6982248520710058E-4</v>
      </c>
      <c r="H26" s="57">
        <f>+G26</f>
        <v>3.6982248520710058E-4</v>
      </c>
      <c r="I26" s="56"/>
      <c r="J26" s="18"/>
    </row>
    <row r="27" spans="1:10" s="19" customFormat="1" ht="14.25" customHeight="1">
      <c r="A27" s="18"/>
      <c r="B27" s="18" t="s">
        <v>167</v>
      </c>
      <c r="C27" s="16" t="s">
        <v>15</v>
      </c>
      <c r="D27" s="16" t="s">
        <v>67</v>
      </c>
      <c r="E27" s="17">
        <v>3</v>
      </c>
      <c r="F27" s="17">
        <f>180*3</f>
        <v>540</v>
      </c>
      <c r="G27" s="21">
        <f t="shared" si="0"/>
        <v>4.4378698224852072E-3</v>
      </c>
      <c r="H27" s="57">
        <f>+G27</f>
        <v>4.4378698224852072E-3</v>
      </c>
      <c r="I27" s="18"/>
      <c r="J27" s="18"/>
    </row>
    <row r="28" spans="1:10" s="19" customFormat="1" ht="14.25" customHeight="1">
      <c r="A28" s="18"/>
      <c r="B28" s="18" t="s">
        <v>168</v>
      </c>
      <c r="C28" s="16"/>
      <c r="D28" s="18"/>
      <c r="E28" s="17"/>
      <c r="F28" s="17"/>
      <c r="G28" s="21"/>
      <c r="H28" s="18"/>
      <c r="I28" s="18"/>
      <c r="J28" s="18"/>
    </row>
    <row r="29" spans="1:10" s="19" customFormat="1" ht="14.25" customHeight="1">
      <c r="A29" s="17"/>
      <c r="B29" s="18" t="s">
        <v>169</v>
      </c>
      <c r="C29" s="16" t="s">
        <v>15</v>
      </c>
      <c r="D29" s="17">
        <f>15*30</f>
        <v>450</v>
      </c>
      <c r="E29" s="17">
        <v>3</v>
      </c>
      <c r="F29" s="17">
        <f>15*3*30</f>
        <v>1350</v>
      </c>
      <c r="G29" s="21">
        <f t="shared" si="0"/>
        <v>1.1094674556213017E-2</v>
      </c>
      <c r="H29" s="22">
        <f>+G29</f>
        <v>1.1094674556213017E-2</v>
      </c>
      <c r="I29" s="18"/>
      <c r="J29" s="18"/>
    </row>
    <row r="30" spans="1:10" s="19" customFormat="1" ht="14.25" customHeight="1">
      <c r="A30" s="17"/>
      <c r="B30" s="18"/>
      <c r="C30" s="16"/>
      <c r="D30" s="17" t="s">
        <v>31</v>
      </c>
      <c r="E30" s="17"/>
      <c r="F30" s="17"/>
      <c r="G30" s="21"/>
      <c r="H30" s="18"/>
      <c r="I30" s="18"/>
      <c r="J30" s="18"/>
    </row>
    <row r="31" spans="1:10" s="19" customFormat="1" ht="14.25" customHeight="1">
      <c r="A31" s="18"/>
      <c r="B31" s="18" t="s">
        <v>170</v>
      </c>
      <c r="C31" s="16" t="s">
        <v>15</v>
      </c>
      <c r="D31" s="17">
        <f>15*30</f>
        <v>450</v>
      </c>
      <c r="E31" s="17">
        <v>3</v>
      </c>
      <c r="F31" s="17">
        <f>15*3*30</f>
        <v>1350</v>
      </c>
      <c r="G31" s="21">
        <f t="shared" si="0"/>
        <v>1.1094674556213017E-2</v>
      </c>
      <c r="H31" s="22">
        <f>+G31</f>
        <v>1.1094674556213017E-2</v>
      </c>
      <c r="I31" s="22"/>
      <c r="J31" s="18"/>
    </row>
    <row r="32" spans="1:10" s="19" customFormat="1" ht="14.25" customHeight="1">
      <c r="A32" s="18"/>
      <c r="B32" s="18"/>
      <c r="C32" s="16"/>
      <c r="D32" s="17" t="s">
        <v>31</v>
      </c>
      <c r="E32" s="17"/>
      <c r="F32" s="17"/>
      <c r="G32" s="21"/>
      <c r="H32" s="18"/>
      <c r="I32" s="18"/>
      <c r="J32" s="18"/>
    </row>
    <row r="33" spans="1:10" s="19" customFormat="1" ht="14.25" customHeight="1">
      <c r="A33" s="17"/>
      <c r="B33" s="18" t="s">
        <v>171</v>
      </c>
      <c r="C33" s="16"/>
      <c r="D33" s="17"/>
      <c r="E33" s="17"/>
      <c r="F33" s="17"/>
      <c r="G33" s="21"/>
      <c r="H33" s="18"/>
      <c r="I33" s="18"/>
      <c r="J33" s="18"/>
    </row>
    <row r="34" spans="1:10" s="19" customFormat="1" ht="14.25" customHeight="1">
      <c r="A34" s="18"/>
      <c r="B34" s="18" t="s">
        <v>175</v>
      </c>
      <c r="C34" s="16" t="s">
        <v>15</v>
      </c>
      <c r="D34" s="17" t="s">
        <v>68</v>
      </c>
      <c r="E34" s="17">
        <v>12</v>
      </c>
      <c r="F34" s="17">
        <f>60*12</f>
        <v>720</v>
      </c>
      <c r="G34" s="21">
        <f t="shared" si="0"/>
        <v>5.9171597633136093E-3</v>
      </c>
      <c r="H34" s="22">
        <f>+G34</f>
        <v>5.9171597633136093E-3</v>
      </c>
      <c r="I34" s="18"/>
      <c r="J34" s="18"/>
    </row>
    <row r="35" spans="1:10" s="19" customFormat="1" ht="14.25" customHeight="1">
      <c r="A35" s="75"/>
      <c r="B35" s="75" t="s">
        <v>174</v>
      </c>
      <c r="C35" s="73" t="s">
        <v>15</v>
      </c>
      <c r="D35" s="71" t="s">
        <v>68</v>
      </c>
      <c r="E35" s="71">
        <v>3</v>
      </c>
      <c r="F35" s="71">
        <f>60*3</f>
        <v>180</v>
      </c>
      <c r="G35" s="74">
        <f t="shared" si="0"/>
        <v>1.4792899408284023E-3</v>
      </c>
      <c r="H35" s="126">
        <f>+G35</f>
        <v>1.4792899408284023E-3</v>
      </c>
      <c r="I35" s="75"/>
      <c r="J35" s="75"/>
    </row>
    <row r="36" spans="1:10" ht="24.75" customHeight="1">
      <c r="A36" s="148" t="s">
        <v>62</v>
      </c>
      <c r="B36" s="148"/>
      <c r="C36" s="148"/>
      <c r="D36" s="148"/>
      <c r="E36" s="148"/>
      <c r="F36" s="148"/>
      <c r="G36" s="148"/>
      <c r="H36" s="148"/>
      <c r="I36" s="148"/>
      <c r="J36" s="148"/>
    </row>
    <row r="37" spans="1:10" ht="6.75" customHeight="1">
      <c r="A37" s="38"/>
      <c r="B37" s="38"/>
      <c r="C37" s="38"/>
      <c r="D37" s="38"/>
      <c r="E37" s="38"/>
      <c r="F37" s="38"/>
      <c r="G37" s="38"/>
      <c r="H37" s="38"/>
      <c r="I37" s="38"/>
      <c r="J37" s="38"/>
    </row>
    <row r="38" spans="1:10">
      <c r="A38" s="11" t="s">
        <v>197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0">
      <c r="A39" s="11" t="s">
        <v>198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0">
      <c r="A40" s="11" t="s">
        <v>77</v>
      </c>
      <c r="B40" s="12"/>
      <c r="C40" s="12"/>
      <c r="D40" s="12"/>
      <c r="E40" s="12"/>
      <c r="F40" s="12"/>
      <c r="G40" s="12"/>
      <c r="H40" s="12"/>
      <c r="I40" s="12"/>
      <c r="J40" s="12"/>
    </row>
    <row r="41" spans="1:10" ht="6" customHeight="1">
      <c r="B41" s="12"/>
      <c r="C41" s="12"/>
      <c r="D41" s="12"/>
      <c r="E41" s="12"/>
      <c r="F41" s="12"/>
      <c r="G41" s="12"/>
      <c r="H41" s="12"/>
      <c r="I41" s="12"/>
      <c r="J41" s="12"/>
    </row>
    <row r="42" spans="1:10">
      <c r="A42" s="11" t="s">
        <v>78</v>
      </c>
      <c r="B42" s="12"/>
      <c r="C42" s="12"/>
      <c r="D42" s="12"/>
      <c r="E42" s="12"/>
      <c r="F42" s="12"/>
      <c r="G42" s="12"/>
      <c r="H42" s="12"/>
      <c r="I42" s="12"/>
      <c r="J42" s="12"/>
    </row>
    <row r="43" spans="1:10" s="42" customFormat="1" ht="17.25" customHeight="1">
      <c r="A43" s="149" t="s">
        <v>138</v>
      </c>
      <c r="B43" s="149" t="s">
        <v>8</v>
      </c>
      <c r="C43" s="150" t="s">
        <v>139</v>
      </c>
      <c r="D43" s="39">
        <v>1</v>
      </c>
      <c r="E43" s="40">
        <v>2</v>
      </c>
      <c r="F43" s="40" t="s">
        <v>140</v>
      </c>
      <c r="G43" s="41" t="s">
        <v>141</v>
      </c>
      <c r="H43" s="153" t="s">
        <v>142</v>
      </c>
      <c r="I43" s="154"/>
      <c r="J43" s="155"/>
    </row>
    <row r="44" spans="1:10" s="42" customFormat="1" ht="15.75">
      <c r="A44" s="149"/>
      <c r="B44" s="149"/>
      <c r="C44" s="151"/>
      <c r="D44" s="43" t="s">
        <v>143</v>
      </c>
      <c r="E44" s="43" t="s">
        <v>144</v>
      </c>
      <c r="F44" s="43" t="s">
        <v>9</v>
      </c>
      <c r="G44" s="44" t="s">
        <v>145</v>
      </c>
      <c r="H44" s="156" t="s">
        <v>146</v>
      </c>
      <c r="I44" s="157"/>
      <c r="J44" s="158"/>
    </row>
    <row r="45" spans="1:10" s="42" customFormat="1" ht="15.75">
      <c r="A45" s="149"/>
      <c r="B45" s="149"/>
      <c r="C45" s="151"/>
      <c r="D45" s="43" t="s">
        <v>9</v>
      </c>
      <c r="E45" s="43" t="s">
        <v>147</v>
      </c>
      <c r="F45" s="43" t="s">
        <v>148</v>
      </c>
      <c r="G45" s="44" t="s">
        <v>149</v>
      </c>
      <c r="H45" s="156" t="s">
        <v>150</v>
      </c>
      <c r="I45" s="157"/>
      <c r="J45" s="158"/>
    </row>
    <row r="46" spans="1:10" s="42" customFormat="1" ht="15.75">
      <c r="A46" s="149"/>
      <c r="B46" s="149"/>
      <c r="C46" s="151"/>
      <c r="D46" s="43" t="s">
        <v>151</v>
      </c>
      <c r="E46" s="43"/>
      <c r="F46" s="43" t="s">
        <v>147</v>
      </c>
      <c r="G46" s="44" t="s">
        <v>152</v>
      </c>
      <c r="H46" s="45"/>
      <c r="I46" s="46"/>
      <c r="J46" s="47"/>
    </row>
    <row r="47" spans="1:10" s="42" customFormat="1" ht="15.75">
      <c r="A47" s="149"/>
      <c r="B47" s="149"/>
      <c r="C47" s="152"/>
      <c r="D47" s="48" t="s">
        <v>153</v>
      </c>
      <c r="E47" s="48"/>
      <c r="F47" s="48" t="s">
        <v>63</v>
      </c>
      <c r="G47" s="49" t="s">
        <v>154</v>
      </c>
      <c r="H47" s="50" t="s">
        <v>13</v>
      </c>
      <c r="I47" s="50" t="s">
        <v>14</v>
      </c>
      <c r="J47" s="50" t="s">
        <v>64</v>
      </c>
    </row>
    <row r="48" spans="1:10" s="55" customFormat="1" ht="14.25" customHeight="1">
      <c r="A48" s="53">
        <v>3</v>
      </c>
      <c r="B48" s="52" t="s">
        <v>135</v>
      </c>
      <c r="C48" s="53"/>
      <c r="D48" s="53"/>
      <c r="E48" s="54"/>
      <c r="F48" s="54"/>
      <c r="G48" s="53"/>
      <c r="H48" s="54"/>
      <c r="I48" s="54"/>
      <c r="J48" s="54"/>
    </row>
    <row r="49" spans="1:10" s="19" customFormat="1" ht="14.25" customHeight="1">
      <c r="A49" s="17"/>
      <c r="B49" s="18" t="s">
        <v>176</v>
      </c>
      <c r="C49" s="16" t="s">
        <v>15</v>
      </c>
      <c r="D49" s="16">
        <f>360*2</f>
        <v>720</v>
      </c>
      <c r="E49" s="17">
        <v>52</v>
      </c>
      <c r="F49" s="17">
        <f>D49*52*2</f>
        <v>74880</v>
      </c>
      <c r="G49" s="21">
        <f>F49/(6.5*60*312)</f>
        <v>0.61538461538461542</v>
      </c>
      <c r="H49" s="22">
        <f>+G49</f>
        <v>0.61538461538461542</v>
      </c>
      <c r="I49" s="22"/>
      <c r="J49" s="18"/>
    </row>
    <row r="50" spans="1:10" s="19" customFormat="1" ht="14.25" customHeight="1">
      <c r="A50" s="17"/>
      <c r="B50" s="18"/>
      <c r="C50" s="16"/>
      <c r="D50" s="16" t="s">
        <v>42</v>
      </c>
      <c r="E50" s="17"/>
      <c r="F50" s="17"/>
      <c r="G50" s="21"/>
      <c r="H50" s="18"/>
      <c r="I50" s="18"/>
      <c r="J50" s="18"/>
    </row>
    <row r="51" spans="1:10" s="19" customFormat="1" ht="14.25" customHeight="1">
      <c r="A51" s="17"/>
      <c r="B51" s="18" t="s">
        <v>177</v>
      </c>
      <c r="C51" s="16"/>
      <c r="D51" s="16"/>
      <c r="E51" s="17"/>
      <c r="F51" s="17"/>
      <c r="G51" s="21"/>
      <c r="H51" s="18"/>
      <c r="I51" s="18"/>
      <c r="J51" s="18"/>
    </row>
    <row r="52" spans="1:10" s="19" customFormat="1" ht="14.25" customHeight="1">
      <c r="A52" s="17"/>
      <c r="B52" s="18" t="s">
        <v>178</v>
      </c>
      <c r="C52" s="16" t="s">
        <v>17</v>
      </c>
      <c r="D52" s="16">
        <f>15*3000</f>
        <v>45000</v>
      </c>
      <c r="E52" s="17">
        <v>12</v>
      </c>
      <c r="F52" s="17">
        <f>+D52*E52</f>
        <v>540000</v>
      </c>
      <c r="G52" s="21">
        <f t="shared" ref="G52:G62" si="2">F52/(6.5*60*312)</f>
        <v>4.4378698224852071</v>
      </c>
      <c r="H52" s="18"/>
      <c r="I52" s="18"/>
      <c r="J52" s="22">
        <f>+G52</f>
        <v>4.4378698224852071</v>
      </c>
    </row>
    <row r="53" spans="1:10" s="19" customFormat="1" ht="14.25" customHeight="1">
      <c r="A53" s="17"/>
      <c r="B53" s="18"/>
      <c r="C53" s="16"/>
      <c r="D53" s="16" t="s">
        <v>32</v>
      </c>
      <c r="E53" s="17"/>
      <c r="F53" s="17"/>
      <c r="G53" s="21"/>
      <c r="H53" s="18"/>
      <c r="I53" s="18"/>
      <c r="J53" s="22"/>
    </row>
    <row r="54" spans="1:10" s="19" customFormat="1" ht="14.25" customHeight="1">
      <c r="A54" s="18"/>
      <c r="B54" s="18" t="s">
        <v>179</v>
      </c>
      <c r="C54" s="17" t="s">
        <v>17</v>
      </c>
      <c r="D54" s="17">
        <f>5*3000</f>
        <v>15000</v>
      </c>
      <c r="E54" s="17">
        <v>12</v>
      </c>
      <c r="F54" s="17">
        <f>D54*E54</f>
        <v>180000</v>
      </c>
      <c r="G54" s="21">
        <f t="shared" si="2"/>
        <v>1.4792899408284024</v>
      </c>
      <c r="H54" s="18"/>
      <c r="I54" s="18"/>
      <c r="J54" s="22">
        <f t="shared" ref="J54:J60" si="3">+G54</f>
        <v>1.4792899408284024</v>
      </c>
    </row>
    <row r="55" spans="1:10" s="19" customFormat="1" ht="14.25" customHeight="1">
      <c r="A55" s="18"/>
      <c r="B55" s="18"/>
      <c r="C55" s="17"/>
      <c r="D55" s="16" t="s">
        <v>33</v>
      </c>
      <c r="E55" s="17"/>
      <c r="F55" s="17"/>
      <c r="G55" s="21"/>
      <c r="H55" s="18"/>
      <c r="I55" s="18"/>
      <c r="J55" s="22"/>
    </row>
    <row r="56" spans="1:10" s="19" customFormat="1" ht="14.25" customHeight="1">
      <c r="A56" s="18"/>
      <c r="B56" s="18" t="s">
        <v>180</v>
      </c>
      <c r="C56" s="17" t="s">
        <v>17</v>
      </c>
      <c r="D56" s="17">
        <f>60*1000</f>
        <v>60000</v>
      </c>
      <c r="E56" s="17">
        <v>12</v>
      </c>
      <c r="F56" s="17">
        <f>D56*E56</f>
        <v>720000</v>
      </c>
      <c r="G56" s="21">
        <f t="shared" si="2"/>
        <v>5.9171597633136095</v>
      </c>
      <c r="H56" s="18"/>
      <c r="I56" s="18"/>
      <c r="J56" s="22">
        <f t="shared" si="3"/>
        <v>5.9171597633136095</v>
      </c>
    </row>
    <row r="57" spans="1:10" s="19" customFormat="1" ht="14.25" customHeight="1">
      <c r="A57" s="18"/>
      <c r="B57" s="18"/>
      <c r="C57" s="17"/>
      <c r="D57" s="16" t="s">
        <v>34</v>
      </c>
      <c r="E57" s="17"/>
      <c r="F57" s="17"/>
      <c r="G57" s="21"/>
      <c r="H57" s="18"/>
      <c r="I57" s="18"/>
      <c r="J57" s="22"/>
    </row>
    <row r="58" spans="1:10" s="19" customFormat="1" ht="14.25" customHeight="1">
      <c r="A58" s="18"/>
      <c r="B58" s="56" t="s">
        <v>181</v>
      </c>
      <c r="C58" s="54" t="s">
        <v>17</v>
      </c>
      <c r="D58" s="54">
        <f>5*1000</f>
        <v>5000</v>
      </c>
      <c r="E58" s="54">
        <v>12</v>
      </c>
      <c r="F58" s="17">
        <f>D58*E58</f>
        <v>60000</v>
      </c>
      <c r="G58" s="58">
        <f t="shared" si="2"/>
        <v>0.49309664694280081</v>
      </c>
      <c r="H58" s="56"/>
      <c r="I58" s="56"/>
      <c r="J58" s="22">
        <f t="shared" si="3"/>
        <v>0.49309664694280081</v>
      </c>
    </row>
    <row r="59" spans="1:10" s="19" customFormat="1" ht="14.25" customHeight="1">
      <c r="A59" s="18"/>
      <c r="B59" s="56"/>
      <c r="C59" s="54"/>
      <c r="D59" s="16" t="s">
        <v>35</v>
      </c>
      <c r="E59" s="54"/>
      <c r="F59" s="54"/>
      <c r="G59" s="58"/>
      <c r="H59" s="56"/>
      <c r="I59" s="56"/>
      <c r="J59" s="22"/>
    </row>
    <row r="60" spans="1:10" s="19" customFormat="1" ht="14.25" customHeight="1">
      <c r="A60" s="18"/>
      <c r="B60" s="18" t="s">
        <v>182</v>
      </c>
      <c r="C60" s="17" t="s">
        <v>17</v>
      </c>
      <c r="D60" s="17">
        <f>5*600</f>
        <v>3000</v>
      </c>
      <c r="E60" s="17">
        <v>12</v>
      </c>
      <c r="F60" s="17">
        <f>D60*E60</f>
        <v>36000</v>
      </c>
      <c r="G60" s="21">
        <f t="shared" si="2"/>
        <v>0.29585798816568049</v>
      </c>
      <c r="H60" s="18"/>
      <c r="I60" s="18"/>
      <c r="J60" s="22">
        <f t="shared" si="3"/>
        <v>0.29585798816568049</v>
      </c>
    </row>
    <row r="61" spans="1:10" s="19" customFormat="1" ht="14.25" customHeight="1">
      <c r="A61" s="18"/>
      <c r="B61" s="18"/>
      <c r="C61" s="17"/>
      <c r="D61" s="16" t="s">
        <v>36</v>
      </c>
      <c r="E61" s="17"/>
      <c r="F61" s="17"/>
      <c r="G61" s="21"/>
      <c r="H61" s="18"/>
      <c r="I61" s="18"/>
      <c r="J61" s="18"/>
    </row>
    <row r="62" spans="1:10" s="19" customFormat="1" ht="14.25" customHeight="1">
      <c r="A62" s="18"/>
      <c r="B62" s="18" t="s">
        <v>183</v>
      </c>
      <c r="C62" s="17" t="s">
        <v>15</v>
      </c>
      <c r="D62" s="17">
        <v>30</v>
      </c>
      <c r="E62" s="17">
        <v>12</v>
      </c>
      <c r="F62" s="17">
        <f>D62*E62</f>
        <v>360</v>
      </c>
      <c r="G62" s="21">
        <f t="shared" si="2"/>
        <v>2.9585798816568047E-3</v>
      </c>
      <c r="H62" s="18"/>
      <c r="I62" s="22">
        <f>+G62</f>
        <v>2.9585798816568047E-3</v>
      </c>
      <c r="J62" s="18"/>
    </row>
    <row r="63" spans="1:10" s="19" customFormat="1" ht="14.25" customHeight="1">
      <c r="A63" s="18"/>
      <c r="B63" s="18"/>
      <c r="C63" s="17"/>
      <c r="D63" s="16" t="s">
        <v>37</v>
      </c>
      <c r="E63" s="17"/>
      <c r="F63" s="17"/>
      <c r="G63" s="21"/>
      <c r="H63" s="18"/>
      <c r="I63" s="18"/>
      <c r="J63" s="18"/>
    </row>
    <row r="64" spans="1:10" s="55" customFormat="1" ht="14.25" customHeight="1">
      <c r="A64" s="53">
        <v>4</v>
      </c>
      <c r="B64" s="52" t="s">
        <v>136</v>
      </c>
      <c r="C64" s="53"/>
      <c r="D64" s="53"/>
      <c r="E64" s="54"/>
      <c r="F64" s="54"/>
      <c r="G64" s="53"/>
      <c r="H64" s="54"/>
      <c r="I64" s="54"/>
      <c r="J64" s="54"/>
    </row>
    <row r="65" spans="1:10" s="19" customFormat="1" ht="14.25" customHeight="1">
      <c r="A65" s="17"/>
      <c r="B65" s="18" t="s">
        <v>196</v>
      </c>
      <c r="C65" s="16" t="s">
        <v>15</v>
      </c>
      <c r="D65" s="16">
        <f>360*2</f>
        <v>720</v>
      </c>
      <c r="E65" s="17">
        <v>1</v>
      </c>
      <c r="F65" s="17">
        <f>+D65*E65</f>
        <v>720</v>
      </c>
      <c r="G65" s="21">
        <f>720/121680</f>
        <v>5.9171597633136093E-3</v>
      </c>
      <c r="H65" s="17"/>
      <c r="I65" s="21">
        <f>+G65</f>
        <v>5.9171597633136093E-3</v>
      </c>
      <c r="J65" s="18"/>
    </row>
    <row r="66" spans="1:10" s="19" customFormat="1" ht="14.25" customHeight="1">
      <c r="A66" s="17"/>
      <c r="B66" s="18"/>
      <c r="C66" s="16"/>
      <c r="D66" s="16" t="s">
        <v>38</v>
      </c>
      <c r="E66" s="17"/>
      <c r="F66" s="17"/>
      <c r="G66" s="21"/>
      <c r="H66" s="17"/>
      <c r="I66" s="17"/>
      <c r="J66" s="18"/>
    </row>
    <row r="67" spans="1:10" s="19" customFormat="1" ht="14.25" customHeight="1">
      <c r="A67" s="17"/>
      <c r="B67" s="18" t="s">
        <v>184</v>
      </c>
      <c r="C67" s="16" t="s">
        <v>15</v>
      </c>
      <c r="D67" s="59">
        <f>15*500</f>
        <v>7500</v>
      </c>
      <c r="E67" s="60">
        <v>1</v>
      </c>
      <c r="F67" s="60">
        <f>+D67*E67</f>
        <v>7500</v>
      </c>
      <c r="G67" s="61">
        <f>F67/121680</f>
        <v>6.1637080867850101E-2</v>
      </c>
      <c r="H67" s="60"/>
      <c r="I67" s="61"/>
      <c r="J67" s="62">
        <f>G67</f>
        <v>6.1637080867850101E-2</v>
      </c>
    </row>
    <row r="68" spans="1:10" s="19" customFormat="1" ht="14.25" customHeight="1">
      <c r="A68" s="17"/>
      <c r="B68" s="18"/>
      <c r="C68" s="16"/>
      <c r="D68" s="59" t="s">
        <v>39</v>
      </c>
      <c r="E68" s="60"/>
      <c r="F68" s="60"/>
      <c r="G68" s="61"/>
      <c r="H68" s="60"/>
      <c r="I68" s="60"/>
      <c r="J68" s="18"/>
    </row>
    <row r="69" spans="1:10" s="19" customFormat="1" ht="14.25" customHeight="1">
      <c r="A69" s="17"/>
      <c r="B69" s="18" t="s">
        <v>185</v>
      </c>
      <c r="C69" s="17" t="s">
        <v>15</v>
      </c>
      <c r="D69" s="16">
        <f>5*500</f>
        <v>2500</v>
      </c>
      <c r="E69" s="17">
        <v>365</v>
      </c>
      <c r="F69" s="17">
        <f>+D69*E69</f>
        <v>912500</v>
      </c>
      <c r="G69" s="21">
        <f>F69/121680</f>
        <v>7.4991781722550952</v>
      </c>
      <c r="H69" s="17"/>
      <c r="I69" s="17"/>
      <c r="J69" s="22">
        <f>+G69</f>
        <v>7.4991781722550952</v>
      </c>
    </row>
    <row r="70" spans="1:10" s="19" customFormat="1" ht="14.25" customHeight="1">
      <c r="A70" s="75"/>
      <c r="B70" s="75" t="s">
        <v>16</v>
      </c>
      <c r="C70" s="71"/>
      <c r="D70" s="73" t="s">
        <v>40</v>
      </c>
      <c r="E70" s="71"/>
      <c r="F70" s="71"/>
      <c r="G70" s="74"/>
      <c r="H70" s="71"/>
      <c r="I70" s="71"/>
      <c r="J70" s="75"/>
    </row>
    <row r="71" spans="1:10" ht="24.75" customHeight="1">
      <c r="A71" s="148" t="s">
        <v>62</v>
      </c>
      <c r="B71" s="148"/>
      <c r="C71" s="148"/>
      <c r="D71" s="148"/>
      <c r="E71" s="148"/>
      <c r="F71" s="148"/>
      <c r="G71" s="148"/>
      <c r="H71" s="148"/>
      <c r="I71" s="148"/>
      <c r="J71" s="148"/>
    </row>
    <row r="72" spans="1:10" ht="6.75" customHeight="1">
      <c r="A72" s="38"/>
      <c r="B72" s="38"/>
      <c r="C72" s="38"/>
      <c r="D72" s="38"/>
      <c r="E72" s="38"/>
      <c r="F72" s="38"/>
      <c r="G72" s="38"/>
      <c r="H72" s="38"/>
      <c r="I72" s="38"/>
      <c r="J72" s="38"/>
    </row>
    <row r="73" spans="1:10">
      <c r="A73" s="11" t="s">
        <v>197</v>
      </c>
      <c r="B73" s="12"/>
      <c r="C73" s="12"/>
      <c r="D73" s="12"/>
      <c r="E73" s="12"/>
      <c r="F73" s="12"/>
      <c r="G73" s="12"/>
      <c r="H73" s="12"/>
      <c r="I73" s="12"/>
      <c r="J73" s="12"/>
    </row>
    <row r="74" spans="1:10">
      <c r="A74" s="11" t="s">
        <v>198</v>
      </c>
      <c r="B74" s="12"/>
      <c r="C74" s="12"/>
      <c r="D74" s="12"/>
      <c r="E74" s="12"/>
      <c r="F74" s="12"/>
      <c r="G74" s="12"/>
      <c r="H74" s="12"/>
      <c r="I74" s="12"/>
      <c r="J74" s="12"/>
    </row>
    <row r="75" spans="1:10">
      <c r="A75" s="11" t="s">
        <v>77</v>
      </c>
      <c r="B75" s="12"/>
      <c r="C75" s="12"/>
      <c r="D75" s="12"/>
      <c r="E75" s="12"/>
      <c r="F75" s="12"/>
      <c r="G75" s="12"/>
      <c r="H75" s="12"/>
      <c r="I75" s="12"/>
      <c r="J75" s="12"/>
    </row>
    <row r="76" spans="1:10" ht="6" customHeight="1">
      <c r="B76" s="12"/>
      <c r="C76" s="12"/>
      <c r="D76" s="12"/>
      <c r="E76" s="12"/>
      <c r="F76" s="12"/>
      <c r="G76" s="12"/>
      <c r="H76" s="12"/>
      <c r="I76" s="12"/>
      <c r="J76" s="12"/>
    </row>
    <row r="77" spans="1:10">
      <c r="A77" s="11" t="s">
        <v>78</v>
      </c>
      <c r="B77" s="12"/>
      <c r="C77" s="12"/>
      <c r="D77" s="12"/>
      <c r="E77" s="12"/>
      <c r="F77" s="12"/>
      <c r="G77" s="12"/>
      <c r="H77" s="12"/>
      <c r="I77" s="12"/>
      <c r="J77" s="12"/>
    </row>
    <row r="78" spans="1:10" s="42" customFormat="1" ht="17.25" customHeight="1">
      <c r="A78" s="149" t="s">
        <v>138</v>
      </c>
      <c r="B78" s="149" t="s">
        <v>8</v>
      </c>
      <c r="C78" s="150" t="s">
        <v>139</v>
      </c>
      <c r="D78" s="39">
        <v>1</v>
      </c>
      <c r="E78" s="40">
        <v>2</v>
      </c>
      <c r="F78" s="40" t="s">
        <v>140</v>
      </c>
      <c r="G78" s="41" t="s">
        <v>141</v>
      </c>
      <c r="H78" s="153" t="s">
        <v>142</v>
      </c>
      <c r="I78" s="154"/>
      <c r="J78" s="155"/>
    </row>
    <row r="79" spans="1:10" s="42" customFormat="1" ht="15.75">
      <c r="A79" s="149"/>
      <c r="B79" s="149"/>
      <c r="C79" s="151"/>
      <c r="D79" s="43" t="s">
        <v>143</v>
      </c>
      <c r="E79" s="43" t="s">
        <v>144</v>
      </c>
      <c r="F79" s="43" t="s">
        <v>9</v>
      </c>
      <c r="G79" s="44" t="s">
        <v>145</v>
      </c>
      <c r="H79" s="156" t="s">
        <v>146</v>
      </c>
      <c r="I79" s="157"/>
      <c r="J79" s="158"/>
    </row>
    <row r="80" spans="1:10" s="42" customFormat="1" ht="15.75">
      <c r="A80" s="149"/>
      <c r="B80" s="149"/>
      <c r="C80" s="151"/>
      <c r="D80" s="43" t="s">
        <v>9</v>
      </c>
      <c r="E80" s="43" t="s">
        <v>147</v>
      </c>
      <c r="F80" s="43" t="s">
        <v>148</v>
      </c>
      <c r="G80" s="44" t="s">
        <v>149</v>
      </c>
      <c r="H80" s="156" t="s">
        <v>150</v>
      </c>
      <c r="I80" s="157"/>
      <c r="J80" s="158"/>
    </row>
    <row r="81" spans="1:10" s="42" customFormat="1" ht="15.75">
      <c r="A81" s="149"/>
      <c r="B81" s="149"/>
      <c r="C81" s="151"/>
      <c r="D81" s="43" t="s">
        <v>151</v>
      </c>
      <c r="E81" s="43"/>
      <c r="F81" s="43" t="s">
        <v>147</v>
      </c>
      <c r="G81" s="44" t="s">
        <v>152</v>
      </c>
      <c r="H81" s="45"/>
      <c r="I81" s="46"/>
      <c r="J81" s="47"/>
    </row>
    <row r="82" spans="1:10" s="42" customFormat="1" ht="15.75">
      <c r="A82" s="149"/>
      <c r="B82" s="149"/>
      <c r="C82" s="152"/>
      <c r="D82" s="48" t="s">
        <v>153</v>
      </c>
      <c r="E82" s="48"/>
      <c r="F82" s="48" t="s">
        <v>63</v>
      </c>
      <c r="G82" s="49" t="s">
        <v>154</v>
      </c>
      <c r="H82" s="50" t="s">
        <v>13</v>
      </c>
      <c r="I82" s="50" t="s">
        <v>14</v>
      </c>
      <c r="J82" s="50" t="s">
        <v>64</v>
      </c>
    </row>
    <row r="83" spans="1:10" s="55" customFormat="1" ht="14.25" customHeight="1">
      <c r="A83" s="53">
        <v>5</v>
      </c>
      <c r="B83" s="52" t="s">
        <v>137</v>
      </c>
      <c r="C83" s="53"/>
      <c r="D83" s="53"/>
      <c r="E83" s="54"/>
      <c r="F83" s="54"/>
      <c r="G83" s="53"/>
      <c r="H83" s="54"/>
      <c r="I83" s="54"/>
      <c r="J83" s="54"/>
    </row>
    <row r="84" spans="1:10" s="19" customFormat="1" ht="14.25" customHeight="1">
      <c r="A84" s="17"/>
      <c r="B84" s="18" t="s">
        <v>186</v>
      </c>
      <c r="C84" s="16"/>
      <c r="D84" s="16"/>
      <c r="E84" s="17"/>
      <c r="F84" s="17"/>
      <c r="G84" s="63"/>
      <c r="H84" s="18"/>
      <c r="I84" s="18"/>
      <c r="J84" s="18"/>
    </row>
    <row r="85" spans="1:10" s="19" customFormat="1" ht="14.25" customHeight="1">
      <c r="A85" s="18"/>
      <c r="B85" s="18" t="s">
        <v>189</v>
      </c>
      <c r="C85" s="16" t="s">
        <v>15</v>
      </c>
      <c r="D85" s="16" t="s">
        <v>68</v>
      </c>
      <c r="E85" s="17">
        <v>365</v>
      </c>
      <c r="F85" s="17">
        <f>60*365</f>
        <v>21900</v>
      </c>
      <c r="G85" s="21">
        <f>F85/121680</f>
        <v>0.17998027613412229</v>
      </c>
      <c r="H85" s="18"/>
      <c r="I85" s="18"/>
      <c r="J85" s="22">
        <f>+G85</f>
        <v>0.17998027613412229</v>
      </c>
    </row>
    <row r="86" spans="1:10" s="19" customFormat="1" ht="14.25" customHeight="1">
      <c r="A86" s="18"/>
      <c r="B86" s="18" t="s">
        <v>190</v>
      </c>
      <c r="C86" s="16" t="s">
        <v>15</v>
      </c>
      <c r="D86" s="16" t="s">
        <v>68</v>
      </c>
      <c r="E86" s="17">
        <v>365</v>
      </c>
      <c r="F86" s="17">
        <f>60*365</f>
        <v>21900</v>
      </c>
      <c r="G86" s="21">
        <f>F86/121680</f>
        <v>0.17998027613412229</v>
      </c>
      <c r="H86" s="18"/>
      <c r="I86" s="18"/>
      <c r="J86" s="22">
        <f t="shared" ref="J86:J88" si="4">+G86</f>
        <v>0.17998027613412229</v>
      </c>
    </row>
    <row r="87" spans="1:10" s="19" customFormat="1" ht="14.25" customHeight="1">
      <c r="A87" s="18"/>
      <c r="B87" s="18" t="s">
        <v>191</v>
      </c>
      <c r="C87" s="16" t="s">
        <v>15</v>
      </c>
      <c r="D87" s="16" t="s">
        <v>68</v>
      </c>
      <c r="E87" s="17">
        <v>365</v>
      </c>
      <c r="F87" s="17">
        <f>60*365</f>
        <v>21900</v>
      </c>
      <c r="G87" s="21">
        <f>F87/121680</f>
        <v>0.17998027613412229</v>
      </c>
      <c r="H87" s="18"/>
      <c r="I87" s="18"/>
      <c r="J87" s="22">
        <f t="shared" si="4"/>
        <v>0.17998027613412229</v>
      </c>
    </row>
    <row r="88" spans="1:10" s="19" customFormat="1" ht="14.25" customHeight="1">
      <c r="A88" s="18"/>
      <c r="B88" s="18" t="s">
        <v>192</v>
      </c>
      <c r="C88" s="16" t="s">
        <v>15</v>
      </c>
      <c r="D88" s="16" t="s">
        <v>68</v>
      </c>
      <c r="E88" s="17">
        <v>365</v>
      </c>
      <c r="F88" s="17">
        <f>60*365</f>
        <v>21900</v>
      </c>
      <c r="G88" s="21">
        <f>F88/121680</f>
        <v>0.17998027613412229</v>
      </c>
      <c r="H88" s="18"/>
      <c r="I88" s="18"/>
      <c r="J88" s="22">
        <f t="shared" si="4"/>
        <v>0.17998027613412229</v>
      </c>
    </row>
    <row r="89" spans="1:10" s="19" customFormat="1" ht="14.25" customHeight="1">
      <c r="A89" s="17"/>
      <c r="B89" s="18" t="s">
        <v>187</v>
      </c>
      <c r="C89" s="16"/>
      <c r="D89" s="16"/>
      <c r="E89" s="17"/>
      <c r="F89" s="17"/>
      <c r="G89" s="21"/>
      <c r="H89" s="18"/>
      <c r="I89" s="18"/>
      <c r="J89" s="18"/>
    </row>
    <row r="90" spans="1:10" s="19" customFormat="1" ht="14.25" customHeight="1">
      <c r="A90" s="17"/>
      <c r="B90" s="18" t="s">
        <v>193</v>
      </c>
      <c r="C90" s="16" t="s">
        <v>15</v>
      </c>
      <c r="D90" s="16" t="s">
        <v>68</v>
      </c>
      <c r="E90" s="17">
        <v>365</v>
      </c>
      <c r="F90" s="17">
        <f>60*365</f>
        <v>21900</v>
      </c>
      <c r="G90" s="21">
        <f>F90/121680</f>
        <v>0.17998027613412229</v>
      </c>
      <c r="H90" s="18"/>
      <c r="I90" s="18"/>
      <c r="J90" s="22">
        <f>+G90</f>
        <v>0.17998027613412229</v>
      </c>
    </row>
    <row r="91" spans="1:10" s="19" customFormat="1" ht="14.25" customHeight="1">
      <c r="A91" s="17"/>
      <c r="B91" s="18" t="s">
        <v>194</v>
      </c>
      <c r="C91" s="16" t="s">
        <v>15</v>
      </c>
      <c r="D91" s="16" t="s">
        <v>68</v>
      </c>
      <c r="E91" s="17">
        <v>365</v>
      </c>
      <c r="F91" s="17">
        <f>60*365</f>
        <v>21900</v>
      </c>
      <c r="G91" s="21">
        <f>F91/121680</f>
        <v>0.17998027613412229</v>
      </c>
      <c r="H91" s="18"/>
      <c r="I91" s="18"/>
      <c r="J91" s="22">
        <f t="shared" ref="J91:J93" si="5">+G91</f>
        <v>0.17998027613412229</v>
      </c>
    </row>
    <row r="92" spans="1:10" s="19" customFormat="1" ht="14.25" customHeight="1">
      <c r="A92" s="18"/>
      <c r="B92" s="18" t="s">
        <v>195</v>
      </c>
      <c r="C92" s="16" t="s">
        <v>15</v>
      </c>
      <c r="D92" s="16" t="s">
        <v>68</v>
      </c>
      <c r="E92" s="17">
        <v>365</v>
      </c>
      <c r="F92" s="17">
        <f>60*365</f>
        <v>21900</v>
      </c>
      <c r="G92" s="21">
        <f>F92/121680</f>
        <v>0.17998027613412229</v>
      </c>
      <c r="H92" s="18"/>
      <c r="I92" s="18"/>
      <c r="J92" s="22">
        <f t="shared" si="5"/>
        <v>0.17998027613412229</v>
      </c>
    </row>
    <row r="93" spans="1:10" s="19" customFormat="1" ht="14.25" customHeight="1">
      <c r="A93" s="17"/>
      <c r="B93" s="18" t="s">
        <v>188</v>
      </c>
      <c r="C93" s="16" t="s">
        <v>15</v>
      </c>
      <c r="D93" s="16">
        <v>180</v>
      </c>
      <c r="E93" s="17">
        <v>52</v>
      </c>
      <c r="F93" s="17">
        <f>D93*E93</f>
        <v>9360</v>
      </c>
      <c r="G93" s="21">
        <f>F93/121680</f>
        <v>7.6923076923076927E-2</v>
      </c>
      <c r="H93" s="18"/>
      <c r="I93" s="18"/>
      <c r="J93" s="22">
        <f t="shared" si="5"/>
        <v>7.6923076923076927E-2</v>
      </c>
    </row>
    <row r="94" spans="1:10" s="19" customFormat="1" ht="14.25" customHeight="1">
      <c r="A94" s="64"/>
      <c r="B94" s="18"/>
      <c r="C94" s="18"/>
      <c r="D94" s="16" t="s">
        <v>41</v>
      </c>
      <c r="E94" s="18"/>
      <c r="F94" s="18"/>
      <c r="G94" s="22"/>
      <c r="H94" s="18"/>
      <c r="I94" s="18"/>
      <c r="J94" s="18"/>
    </row>
    <row r="95" spans="1:10" s="19" customFormat="1" ht="14.25" customHeight="1" thickBot="1">
      <c r="A95" s="65"/>
      <c r="B95" s="66" t="s">
        <v>66</v>
      </c>
      <c r="C95" s="67"/>
      <c r="D95" s="67"/>
      <c r="E95" s="67"/>
      <c r="F95" s="80">
        <f>SUM(F14:F94)</f>
        <v>7436165</v>
      </c>
      <c r="G95" s="68">
        <f>SUM(G14:G94)</f>
        <v>61.112467126890209</v>
      </c>
      <c r="H95" s="68">
        <f>SUM(H14:H94)</f>
        <v>0.88695759368836291</v>
      </c>
      <c r="I95" s="68">
        <f>SUM(I14:I94)</f>
        <v>38.70463510848127</v>
      </c>
      <c r="J95" s="68">
        <f>SUM(J14:J94)</f>
        <v>21.520874424720592</v>
      </c>
    </row>
    <row r="96" spans="1:10" s="12" customFormat="1" ht="19.5" thickTop="1"/>
    <row r="97" spans="1:10" s="12" customFormat="1">
      <c r="B97" s="12" t="s">
        <v>65</v>
      </c>
    </row>
    <row r="98" spans="1:10" s="12" customFormat="1"/>
    <row r="99" spans="1:10" s="12" customFormat="1"/>
    <row r="100" spans="1:10" s="12" customFormat="1"/>
    <row r="101" spans="1:10" s="12" customFormat="1"/>
    <row r="102" spans="1:10" s="12" customFormat="1"/>
    <row r="103" spans="1:10" ht="24.75" customHeight="1">
      <c r="A103" s="148" t="s">
        <v>62</v>
      </c>
      <c r="B103" s="148"/>
      <c r="C103" s="148"/>
      <c r="D103" s="148"/>
      <c r="E103" s="148"/>
      <c r="F103" s="148"/>
      <c r="G103" s="148"/>
      <c r="H103" s="148"/>
      <c r="I103" s="148"/>
      <c r="J103" s="148"/>
    </row>
    <row r="104" spans="1:10" ht="6.75" customHeight="1">
      <c r="A104" s="38"/>
      <c r="B104" s="38"/>
      <c r="C104" s="38"/>
      <c r="D104" s="38"/>
      <c r="E104" s="38"/>
      <c r="F104" s="38"/>
      <c r="G104" s="38"/>
      <c r="H104" s="38"/>
      <c r="I104" s="38"/>
      <c r="J104" s="38"/>
    </row>
    <row r="105" spans="1:10">
      <c r="A105" s="11" t="s">
        <v>197</v>
      </c>
      <c r="B105" s="12"/>
      <c r="C105" s="12"/>
      <c r="D105" s="12"/>
      <c r="E105" s="12"/>
      <c r="F105" s="12"/>
      <c r="G105" s="12"/>
      <c r="H105" s="12"/>
      <c r="I105" s="12"/>
      <c r="J105" s="12"/>
    </row>
    <row r="106" spans="1:10">
      <c r="A106" s="11" t="s">
        <v>198</v>
      </c>
      <c r="B106" s="12"/>
      <c r="C106" s="12"/>
      <c r="D106" s="12"/>
      <c r="E106" s="12"/>
      <c r="F106" s="12"/>
      <c r="G106" s="12"/>
      <c r="H106" s="12"/>
      <c r="I106" s="12"/>
      <c r="J106" s="12"/>
    </row>
    <row r="107" spans="1:10">
      <c r="A107" s="11" t="s">
        <v>77</v>
      </c>
      <c r="B107" s="12"/>
      <c r="C107" s="12"/>
      <c r="D107" s="12"/>
      <c r="E107" s="12"/>
      <c r="F107" s="12"/>
      <c r="G107" s="12"/>
      <c r="H107" s="12"/>
      <c r="I107" s="12"/>
      <c r="J107" s="12"/>
    </row>
    <row r="108" spans="1:10" ht="6" customHeight="1">
      <c r="B108" s="12"/>
      <c r="C108" s="12"/>
      <c r="D108" s="12"/>
      <c r="E108" s="12"/>
      <c r="F108" s="12"/>
      <c r="G108" s="12"/>
      <c r="H108" s="12"/>
      <c r="I108" s="12"/>
      <c r="J108" s="12"/>
    </row>
    <row r="109" spans="1:10">
      <c r="A109" s="11" t="s">
        <v>240</v>
      </c>
      <c r="B109" s="12"/>
      <c r="C109" s="12"/>
      <c r="D109" s="12"/>
      <c r="E109" s="12"/>
      <c r="F109" s="12"/>
      <c r="G109" s="12"/>
      <c r="H109" s="12"/>
      <c r="I109" s="12"/>
      <c r="J109" s="12"/>
    </row>
    <row r="110" spans="1:10" s="42" customFormat="1" ht="17.25" customHeight="1">
      <c r="A110" s="149" t="s">
        <v>138</v>
      </c>
      <c r="B110" s="149" t="s">
        <v>8</v>
      </c>
      <c r="C110" s="150" t="s">
        <v>139</v>
      </c>
      <c r="D110" s="39">
        <v>1</v>
      </c>
      <c r="E110" s="40">
        <v>2</v>
      </c>
      <c r="F110" s="40" t="s">
        <v>140</v>
      </c>
      <c r="G110" s="41" t="s">
        <v>141</v>
      </c>
      <c r="H110" s="153" t="s">
        <v>142</v>
      </c>
      <c r="I110" s="154"/>
      <c r="J110" s="155"/>
    </row>
    <row r="111" spans="1:10" s="42" customFormat="1" ht="15.75">
      <c r="A111" s="149"/>
      <c r="B111" s="149"/>
      <c r="C111" s="151"/>
      <c r="D111" s="43" t="s">
        <v>143</v>
      </c>
      <c r="E111" s="43" t="s">
        <v>144</v>
      </c>
      <c r="F111" s="43" t="s">
        <v>9</v>
      </c>
      <c r="G111" s="44" t="s">
        <v>145</v>
      </c>
      <c r="H111" s="156" t="s">
        <v>146</v>
      </c>
      <c r="I111" s="157"/>
      <c r="J111" s="158"/>
    </row>
    <row r="112" spans="1:10" s="42" customFormat="1" ht="15.75">
      <c r="A112" s="149"/>
      <c r="B112" s="149"/>
      <c r="C112" s="151"/>
      <c r="D112" s="43" t="s">
        <v>9</v>
      </c>
      <c r="E112" s="43" t="s">
        <v>147</v>
      </c>
      <c r="F112" s="43" t="s">
        <v>148</v>
      </c>
      <c r="G112" s="44" t="s">
        <v>149</v>
      </c>
      <c r="H112" s="156" t="s">
        <v>150</v>
      </c>
      <c r="I112" s="157"/>
      <c r="J112" s="158"/>
    </row>
    <row r="113" spans="1:10" s="42" customFormat="1" ht="15.75">
      <c r="A113" s="149"/>
      <c r="B113" s="149"/>
      <c r="C113" s="151"/>
      <c r="D113" s="43" t="s">
        <v>151</v>
      </c>
      <c r="E113" s="43"/>
      <c r="F113" s="43" t="s">
        <v>147</v>
      </c>
      <c r="G113" s="44" t="s">
        <v>152</v>
      </c>
      <c r="H113" s="45"/>
      <c r="I113" s="46"/>
      <c r="J113" s="47"/>
    </row>
    <row r="114" spans="1:10" s="42" customFormat="1" ht="15.75">
      <c r="A114" s="149"/>
      <c r="B114" s="149"/>
      <c r="C114" s="152"/>
      <c r="D114" s="48" t="s">
        <v>153</v>
      </c>
      <c r="E114" s="48"/>
      <c r="F114" s="48" t="s">
        <v>63</v>
      </c>
      <c r="G114" s="49" t="s">
        <v>154</v>
      </c>
      <c r="H114" s="50" t="s">
        <v>13</v>
      </c>
      <c r="I114" s="50" t="s">
        <v>14</v>
      </c>
      <c r="J114" s="50" t="s">
        <v>64</v>
      </c>
    </row>
    <row r="115" spans="1:10" s="55" customFormat="1" ht="14.25" customHeight="1">
      <c r="A115" s="53">
        <v>1</v>
      </c>
      <c r="B115" s="52" t="s">
        <v>199</v>
      </c>
      <c r="C115" s="53"/>
      <c r="D115" s="53"/>
      <c r="E115" s="54"/>
      <c r="F115" s="54"/>
      <c r="G115" s="53"/>
      <c r="H115" s="54"/>
      <c r="I115" s="54"/>
      <c r="J115" s="54"/>
    </row>
    <row r="116" spans="1:10" s="19" customFormat="1" ht="14.25" customHeight="1">
      <c r="A116" s="17"/>
      <c r="B116" s="18" t="s">
        <v>200</v>
      </c>
      <c r="C116" s="16" t="s">
        <v>15</v>
      </c>
      <c r="D116" s="16" t="s">
        <v>43</v>
      </c>
      <c r="E116" s="17" t="s">
        <v>53</v>
      </c>
      <c r="F116" s="17">
        <f>15*35</f>
        <v>525</v>
      </c>
      <c r="G116" s="21">
        <f>F116/(6.5*60*312)</f>
        <v>4.3145956607495073E-3</v>
      </c>
      <c r="H116" s="22">
        <f>+G116</f>
        <v>4.3145956607495073E-3</v>
      </c>
      <c r="I116" s="18"/>
      <c r="J116" s="18"/>
    </row>
    <row r="117" spans="1:10" s="19" customFormat="1" ht="14.25" customHeight="1">
      <c r="A117" s="17"/>
      <c r="B117" s="18" t="s">
        <v>201</v>
      </c>
      <c r="C117" s="16" t="s">
        <v>15</v>
      </c>
      <c r="D117" s="16" t="s">
        <v>45</v>
      </c>
      <c r="E117" s="17" t="s">
        <v>53</v>
      </c>
      <c r="F117" s="17">
        <f>30*35</f>
        <v>1050</v>
      </c>
      <c r="G117" s="21">
        <f>F117/(6.5*60*312)</f>
        <v>8.6291913214990145E-3</v>
      </c>
      <c r="H117" s="22">
        <f>+G117</f>
        <v>8.6291913214990145E-3</v>
      </c>
      <c r="I117" s="18"/>
      <c r="J117" s="18"/>
    </row>
    <row r="118" spans="1:10" s="19" customFormat="1" ht="14.25" customHeight="1">
      <c r="A118" s="17"/>
      <c r="B118" s="18" t="s">
        <v>203</v>
      </c>
      <c r="C118" s="16" t="s">
        <v>15</v>
      </c>
      <c r="D118" s="16" t="s">
        <v>45</v>
      </c>
      <c r="E118" s="17" t="s">
        <v>53</v>
      </c>
      <c r="F118" s="17">
        <f>30*35</f>
        <v>1050</v>
      </c>
      <c r="G118" s="21">
        <f>F118/(6.5*60*312)</f>
        <v>8.6291913214990145E-3</v>
      </c>
      <c r="H118" s="22">
        <f>+G118</f>
        <v>8.6291913214990145E-3</v>
      </c>
      <c r="I118" s="18"/>
      <c r="J118" s="18"/>
    </row>
    <row r="119" spans="1:10" s="19" customFormat="1" ht="14.25" customHeight="1">
      <c r="A119" s="17"/>
      <c r="B119" s="18" t="s">
        <v>202</v>
      </c>
      <c r="C119" s="16" t="s">
        <v>15</v>
      </c>
      <c r="D119" s="17" t="s">
        <v>46</v>
      </c>
      <c r="E119" s="17" t="s">
        <v>53</v>
      </c>
      <c r="F119" s="17">
        <f>240*35</f>
        <v>8400</v>
      </c>
      <c r="G119" s="21">
        <f t="shared" ref="G119:G130" si="6">F119/(6.5*60*312)</f>
        <v>6.9033530571992116E-2</v>
      </c>
      <c r="H119" s="22">
        <f>+G119</f>
        <v>6.9033530571992116E-2</v>
      </c>
      <c r="I119" s="18"/>
      <c r="J119" s="18"/>
    </row>
    <row r="120" spans="1:10" s="19" customFormat="1" ht="14.25" customHeight="1">
      <c r="A120" s="17"/>
      <c r="B120" s="18" t="s">
        <v>204</v>
      </c>
      <c r="C120" s="16"/>
      <c r="D120" s="18"/>
      <c r="E120" s="18"/>
      <c r="F120" s="17"/>
      <c r="G120" s="21"/>
      <c r="H120" s="18"/>
      <c r="I120" s="18"/>
      <c r="J120" s="18"/>
    </row>
    <row r="121" spans="1:10" s="19" customFormat="1" ht="14.25" customHeight="1">
      <c r="A121" s="18"/>
      <c r="B121" s="56" t="s">
        <v>205</v>
      </c>
      <c r="C121" s="16" t="s">
        <v>15</v>
      </c>
      <c r="D121" s="54" t="s">
        <v>44</v>
      </c>
      <c r="E121" s="17" t="s">
        <v>53</v>
      </c>
      <c r="F121" s="17">
        <f>480*35</f>
        <v>16800</v>
      </c>
      <c r="G121" s="21">
        <f t="shared" si="6"/>
        <v>0.13806706114398423</v>
      </c>
      <c r="H121" s="57">
        <f>+G121</f>
        <v>0.13806706114398423</v>
      </c>
      <c r="I121" s="56"/>
      <c r="J121" s="18"/>
    </row>
    <row r="122" spans="1:10" s="19" customFormat="1" ht="14.25" customHeight="1">
      <c r="A122" s="18"/>
      <c r="B122" s="18" t="s">
        <v>206</v>
      </c>
      <c r="C122" s="16" t="s">
        <v>15</v>
      </c>
      <c r="D122" s="54" t="s">
        <v>44</v>
      </c>
      <c r="E122" s="17" t="s">
        <v>53</v>
      </c>
      <c r="F122" s="17">
        <f t="shared" ref="F122:F128" si="7">480*35</f>
        <v>16800</v>
      </c>
      <c r="G122" s="21">
        <f t="shared" si="6"/>
        <v>0.13806706114398423</v>
      </c>
      <c r="H122" s="22">
        <f>+G122</f>
        <v>0.13806706114398423</v>
      </c>
      <c r="I122" s="18"/>
      <c r="J122" s="18"/>
    </row>
    <row r="123" spans="1:10" s="19" customFormat="1" ht="14.25" customHeight="1">
      <c r="A123" s="18"/>
      <c r="B123" s="18" t="s">
        <v>207</v>
      </c>
      <c r="C123" s="16" t="s">
        <v>15</v>
      </c>
      <c r="D123" s="54" t="s">
        <v>44</v>
      </c>
      <c r="E123" s="17" t="s">
        <v>53</v>
      </c>
      <c r="F123" s="17">
        <f t="shared" si="7"/>
        <v>16800</v>
      </c>
      <c r="G123" s="21">
        <f t="shared" si="6"/>
        <v>0.13806706114398423</v>
      </c>
      <c r="H123" s="18"/>
      <c r="I123" s="22">
        <f>+G123</f>
        <v>0.13806706114398423</v>
      </c>
      <c r="J123" s="18"/>
    </row>
    <row r="124" spans="1:10" s="19" customFormat="1" ht="14.25" customHeight="1">
      <c r="A124" s="18"/>
      <c r="B124" s="18" t="s">
        <v>208</v>
      </c>
      <c r="C124" s="16" t="s">
        <v>15</v>
      </c>
      <c r="D124" s="54" t="s">
        <v>44</v>
      </c>
      <c r="E124" s="17" t="s">
        <v>53</v>
      </c>
      <c r="F124" s="17">
        <f t="shared" si="7"/>
        <v>16800</v>
      </c>
      <c r="G124" s="21">
        <f t="shared" si="6"/>
        <v>0.13806706114398423</v>
      </c>
      <c r="H124" s="18"/>
      <c r="I124" s="22">
        <f t="shared" ref="I124:I128" si="8">+G124</f>
        <v>0.13806706114398423</v>
      </c>
      <c r="J124" s="18"/>
    </row>
    <row r="125" spans="1:10" s="19" customFormat="1" ht="14.25" customHeight="1">
      <c r="A125" s="18"/>
      <c r="B125" s="18" t="s">
        <v>209</v>
      </c>
      <c r="C125" s="16" t="s">
        <v>15</v>
      </c>
      <c r="D125" s="54" t="s">
        <v>44</v>
      </c>
      <c r="E125" s="17" t="s">
        <v>53</v>
      </c>
      <c r="F125" s="17">
        <f t="shared" si="7"/>
        <v>16800</v>
      </c>
      <c r="G125" s="21">
        <f t="shared" si="6"/>
        <v>0.13806706114398423</v>
      </c>
      <c r="H125" s="18"/>
      <c r="I125" s="22">
        <f t="shared" si="8"/>
        <v>0.13806706114398423</v>
      </c>
      <c r="J125" s="18"/>
    </row>
    <row r="126" spans="1:10" s="19" customFormat="1" ht="14.25" customHeight="1">
      <c r="A126" s="18"/>
      <c r="B126" s="18" t="s">
        <v>210</v>
      </c>
      <c r="C126" s="16" t="s">
        <v>15</v>
      </c>
      <c r="D126" s="54" t="s">
        <v>44</v>
      </c>
      <c r="E126" s="17" t="s">
        <v>53</v>
      </c>
      <c r="F126" s="17">
        <f t="shared" si="7"/>
        <v>16800</v>
      </c>
      <c r="G126" s="21">
        <f t="shared" si="6"/>
        <v>0.13806706114398423</v>
      </c>
      <c r="H126" s="18"/>
      <c r="I126" s="22">
        <f t="shared" si="8"/>
        <v>0.13806706114398423</v>
      </c>
      <c r="J126" s="18"/>
    </row>
    <row r="127" spans="1:10" s="19" customFormat="1" ht="14.25" customHeight="1">
      <c r="A127" s="18"/>
      <c r="B127" s="18" t="s">
        <v>211</v>
      </c>
      <c r="C127" s="16" t="s">
        <v>15</v>
      </c>
      <c r="D127" s="54" t="s">
        <v>44</v>
      </c>
      <c r="E127" s="17" t="s">
        <v>53</v>
      </c>
      <c r="F127" s="17">
        <f t="shared" si="7"/>
        <v>16800</v>
      </c>
      <c r="G127" s="21">
        <f t="shared" si="6"/>
        <v>0.13806706114398423</v>
      </c>
      <c r="H127" s="18"/>
      <c r="I127" s="22">
        <f t="shared" si="8"/>
        <v>0.13806706114398423</v>
      </c>
      <c r="J127" s="18"/>
    </row>
    <row r="128" spans="1:10" s="19" customFormat="1" ht="14.25" customHeight="1">
      <c r="A128" s="18"/>
      <c r="B128" s="18" t="s">
        <v>212</v>
      </c>
      <c r="C128" s="16" t="s">
        <v>15</v>
      </c>
      <c r="D128" s="54" t="s">
        <v>44</v>
      </c>
      <c r="E128" s="17" t="s">
        <v>53</v>
      </c>
      <c r="F128" s="17">
        <f t="shared" si="7"/>
        <v>16800</v>
      </c>
      <c r="G128" s="21">
        <f t="shared" si="6"/>
        <v>0.13806706114398423</v>
      </c>
      <c r="H128" s="18"/>
      <c r="I128" s="22">
        <f t="shared" si="8"/>
        <v>0.13806706114398423</v>
      </c>
      <c r="J128" s="18"/>
    </row>
    <row r="129" spans="1:10" s="19" customFormat="1" ht="14.25" customHeight="1">
      <c r="A129" s="17"/>
      <c r="B129" s="18" t="s">
        <v>213</v>
      </c>
      <c r="C129" s="16" t="s">
        <v>15</v>
      </c>
      <c r="D129" s="17" t="s">
        <v>45</v>
      </c>
      <c r="E129" s="17" t="s">
        <v>53</v>
      </c>
      <c r="F129" s="17">
        <f>30*35</f>
        <v>1050</v>
      </c>
      <c r="G129" s="21">
        <f t="shared" si="6"/>
        <v>8.6291913214990145E-3</v>
      </c>
      <c r="H129" s="18"/>
      <c r="I129" s="22">
        <f>+G129</f>
        <v>8.6291913214990145E-3</v>
      </c>
      <c r="J129" s="18"/>
    </row>
    <row r="130" spans="1:10" s="19" customFormat="1" ht="14.25" customHeight="1">
      <c r="A130" s="17"/>
      <c r="B130" s="18" t="s">
        <v>214</v>
      </c>
      <c r="C130" s="16" t="s">
        <v>15</v>
      </c>
      <c r="D130" s="17" t="s">
        <v>47</v>
      </c>
      <c r="E130" s="17" t="s">
        <v>53</v>
      </c>
      <c r="F130" s="17">
        <f>20*35</f>
        <v>700</v>
      </c>
      <c r="G130" s="21">
        <f t="shared" si="6"/>
        <v>5.752794214332676E-3</v>
      </c>
      <c r="H130" s="22">
        <f>+G130</f>
        <v>5.752794214332676E-3</v>
      </c>
      <c r="I130" s="18"/>
      <c r="J130" s="18"/>
    </row>
    <row r="131" spans="1:10" s="70" customFormat="1" ht="14.25" customHeight="1">
      <c r="A131" s="53">
        <v>2</v>
      </c>
      <c r="B131" s="52" t="s">
        <v>18</v>
      </c>
      <c r="C131" s="52"/>
      <c r="D131" s="52"/>
      <c r="E131" s="69"/>
      <c r="F131" s="69"/>
      <c r="G131" s="52"/>
      <c r="H131" s="69"/>
      <c r="I131" s="69"/>
      <c r="J131" s="69"/>
    </row>
    <row r="132" spans="1:10" s="19" customFormat="1" ht="14.25" customHeight="1">
      <c r="A132" s="17"/>
      <c r="B132" s="18" t="s">
        <v>241</v>
      </c>
      <c r="C132" s="16" t="s">
        <v>15</v>
      </c>
      <c r="D132" s="16" t="s">
        <v>45</v>
      </c>
      <c r="E132" s="17" t="s">
        <v>49</v>
      </c>
      <c r="F132" s="17">
        <f>30*10</f>
        <v>300</v>
      </c>
      <c r="G132" s="21">
        <f>F132/121680</f>
        <v>2.465483234714004E-3</v>
      </c>
      <c r="H132" s="21">
        <f>+G132</f>
        <v>2.465483234714004E-3</v>
      </c>
      <c r="I132" s="17"/>
      <c r="J132" s="18"/>
    </row>
    <row r="133" spans="1:10" s="19" customFormat="1" ht="14.25" customHeight="1">
      <c r="A133" s="17"/>
      <c r="B133" s="18" t="s">
        <v>218</v>
      </c>
      <c r="C133" s="16" t="s">
        <v>15</v>
      </c>
      <c r="D133" s="16" t="s">
        <v>45</v>
      </c>
      <c r="E133" s="17" t="s">
        <v>49</v>
      </c>
      <c r="F133" s="17">
        <f>30*10</f>
        <v>300</v>
      </c>
      <c r="G133" s="21">
        <f>F133/121680</f>
        <v>2.465483234714004E-3</v>
      </c>
      <c r="H133" s="21">
        <f>+G133</f>
        <v>2.465483234714004E-3</v>
      </c>
      <c r="I133" s="17"/>
      <c r="J133" s="18"/>
    </row>
    <row r="134" spans="1:10" s="19" customFormat="1" ht="14.25" customHeight="1">
      <c r="A134" s="17"/>
      <c r="B134" s="18" t="s">
        <v>216</v>
      </c>
      <c r="C134" s="16" t="s">
        <v>15</v>
      </c>
      <c r="D134" s="17" t="s">
        <v>46</v>
      </c>
      <c r="E134" s="17" t="s">
        <v>49</v>
      </c>
      <c r="F134" s="17">
        <f>240*10</f>
        <v>2400</v>
      </c>
      <c r="G134" s="21">
        <f>F134/121680</f>
        <v>1.9723865877712032E-2</v>
      </c>
      <c r="H134" s="21">
        <f t="shared" ref="H134:H136" si="9">+G134</f>
        <v>1.9723865877712032E-2</v>
      </c>
      <c r="I134" s="17"/>
      <c r="J134" s="18"/>
    </row>
    <row r="135" spans="1:10" s="19" customFormat="1" ht="14.25" customHeight="1">
      <c r="A135" s="17"/>
      <c r="B135" s="18" t="s">
        <v>215</v>
      </c>
      <c r="C135" s="16" t="s">
        <v>15</v>
      </c>
      <c r="D135" s="53" t="s">
        <v>48</v>
      </c>
      <c r="E135" s="17" t="s">
        <v>49</v>
      </c>
      <c r="F135" s="17">
        <f>360*10</f>
        <v>3600</v>
      </c>
      <c r="G135" s="21">
        <f>F135/121680</f>
        <v>2.9585798816568046E-2</v>
      </c>
      <c r="H135" s="21">
        <f t="shared" si="9"/>
        <v>2.9585798816568046E-2</v>
      </c>
      <c r="I135" s="54"/>
      <c r="J135" s="18"/>
    </row>
    <row r="136" spans="1:10" s="19" customFormat="1" ht="14.25" customHeight="1">
      <c r="A136" s="71"/>
      <c r="B136" s="72" t="s">
        <v>217</v>
      </c>
      <c r="C136" s="73" t="s">
        <v>15</v>
      </c>
      <c r="D136" s="73" t="s">
        <v>45</v>
      </c>
      <c r="E136" s="71" t="s">
        <v>49</v>
      </c>
      <c r="F136" s="71">
        <f>30*10</f>
        <v>300</v>
      </c>
      <c r="G136" s="74">
        <f>F136/121680</f>
        <v>2.465483234714004E-3</v>
      </c>
      <c r="H136" s="74">
        <f t="shared" si="9"/>
        <v>2.465483234714004E-3</v>
      </c>
      <c r="I136" s="71"/>
      <c r="J136" s="75"/>
    </row>
    <row r="137" spans="1:10" ht="24.75" customHeight="1">
      <c r="A137" s="159" t="s">
        <v>62</v>
      </c>
      <c r="B137" s="159"/>
      <c r="C137" s="159"/>
      <c r="D137" s="159"/>
      <c r="E137" s="159"/>
      <c r="F137" s="159"/>
      <c r="G137" s="159"/>
      <c r="H137" s="159"/>
      <c r="I137" s="159"/>
      <c r="J137" s="159"/>
    </row>
    <row r="138" spans="1:10" ht="6.75" customHeight="1">
      <c r="A138" s="38"/>
      <c r="B138" s="38"/>
      <c r="C138" s="38"/>
      <c r="D138" s="38"/>
      <c r="E138" s="38"/>
      <c r="F138" s="38"/>
      <c r="G138" s="38"/>
      <c r="H138" s="38"/>
      <c r="I138" s="38"/>
      <c r="J138" s="38"/>
    </row>
    <row r="139" spans="1:10">
      <c r="A139" s="11" t="s">
        <v>197</v>
      </c>
      <c r="B139" s="12"/>
      <c r="C139" s="12"/>
      <c r="D139" s="12"/>
      <c r="E139" s="12"/>
      <c r="F139" s="12"/>
      <c r="G139" s="12"/>
      <c r="H139" s="12"/>
      <c r="I139" s="12"/>
      <c r="J139" s="12"/>
    </row>
    <row r="140" spans="1:10">
      <c r="A140" s="11" t="s">
        <v>198</v>
      </c>
      <c r="B140" s="12"/>
      <c r="C140" s="12"/>
      <c r="D140" s="12"/>
      <c r="E140" s="12"/>
      <c r="F140" s="12"/>
      <c r="G140" s="12"/>
      <c r="H140" s="12"/>
      <c r="I140" s="12"/>
      <c r="J140" s="12"/>
    </row>
    <row r="141" spans="1:10">
      <c r="A141" s="11" t="s">
        <v>77</v>
      </c>
      <c r="B141" s="12"/>
      <c r="C141" s="12"/>
      <c r="D141" s="12"/>
      <c r="E141" s="12"/>
      <c r="F141" s="12"/>
      <c r="G141" s="12"/>
      <c r="H141" s="12"/>
      <c r="I141" s="12"/>
      <c r="J141" s="12"/>
    </row>
    <row r="142" spans="1:10" ht="6" customHeight="1">
      <c r="B142" s="12"/>
      <c r="C142" s="12"/>
      <c r="D142" s="12"/>
      <c r="E142" s="12"/>
      <c r="F142" s="12"/>
      <c r="G142" s="12"/>
      <c r="H142" s="12"/>
      <c r="I142" s="12"/>
      <c r="J142" s="12"/>
    </row>
    <row r="143" spans="1:10">
      <c r="A143" s="11" t="s">
        <v>240</v>
      </c>
      <c r="B143" s="12"/>
      <c r="C143" s="12"/>
      <c r="D143" s="12"/>
      <c r="E143" s="12"/>
      <c r="F143" s="12"/>
      <c r="G143" s="12"/>
      <c r="H143" s="12"/>
      <c r="I143" s="12"/>
      <c r="J143" s="12"/>
    </row>
    <row r="144" spans="1:10" s="42" customFormat="1" ht="17.25" customHeight="1">
      <c r="A144" s="149" t="s">
        <v>138</v>
      </c>
      <c r="B144" s="149" t="s">
        <v>8</v>
      </c>
      <c r="C144" s="150" t="s">
        <v>139</v>
      </c>
      <c r="D144" s="39">
        <v>1</v>
      </c>
      <c r="E144" s="40">
        <v>2</v>
      </c>
      <c r="F144" s="40" t="s">
        <v>140</v>
      </c>
      <c r="G144" s="41" t="s">
        <v>141</v>
      </c>
      <c r="H144" s="153" t="s">
        <v>142</v>
      </c>
      <c r="I144" s="154"/>
      <c r="J144" s="155"/>
    </row>
    <row r="145" spans="1:10" s="42" customFormat="1" ht="15.75">
      <c r="A145" s="149"/>
      <c r="B145" s="149"/>
      <c r="C145" s="151"/>
      <c r="D145" s="43" t="s">
        <v>143</v>
      </c>
      <c r="E145" s="43" t="s">
        <v>144</v>
      </c>
      <c r="F145" s="43" t="s">
        <v>9</v>
      </c>
      <c r="G145" s="44" t="s">
        <v>145</v>
      </c>
      <c r="H145" s="156" t="s">
        <v>146</v>
      </c>
      <c r="I145" s="157"/>
      <c r="J145" s="158"/>
    </row>
    <row r="146" spans="1:10" s="42" customFormat="1" ht="15.75">
      <c r="A146" s="149"/>
      <c r="B146" s="149"/>
      <c r="C146" s="151"/>
      <c r="D146" s="43" t="s">
        <v>9</v>
      </c>
      <c r="E146" s="43" t="s">
        <v>147</v>
      </c>
      <c r="F146" s="43" t="s">
        <v>148</v>
      </c>
      <c r="G146" s="44" t="s">
        <v>149</v>
      </c>
      <c r="H146" s="156" t="s">
        <v>150</v>
      </c>
      <c r="I146" s="157"/>
      <c r="J146" s="158"/>
    </row>
    <row r="147" spans="1:10" s="42" customFormat="1" ht="15.75">
      <c r="A147" s="149"/>
      <c r="B147" s="149"/>
      <c r="C147" s="151"/>
      <c r="D147" s="43" t="s">
        <v>151</v>
      </c>
      <c r="E147" s="43"/>
      <c r="F147" s="43" t="s">
        <v>147</v>
      </c>
      <c r="G147" s="44" t="s">
        <v>152</v>
      </c>
      <c r="H147" s="45"/>
      <c r="I147" s="46"/>
      <c r="J147" s="47"/>
    </row>
    <row r="148" spans="1:10" s="42" customFormat="1" ht="15.75">
      <c r="A148" s="149"/>
      <c r="B148" s="149"/>
      <c r="C148" s="152"/>
      <c r="D148" s="48" t="s">
        <v>153</v>
      </c>
      <c r="E148" s="48"/>
      <c r="F148" s="48" t="s">
        <v>63</v>
      </c>
      <c r="G148" s="49" t="s">
        <v>154</v>
      </c>
      <c r="H148" s="50" t="s">
        <v>13</v>
      </c>
      <c r="I148" s="50" t="s">
        <v>14</v>
      </c>
      <c r="J148" s="50" t="s">
        <v>64</v>
      </c>
    </row>
    <row r="149" spans="1:10" s="55" customFormat="1" ht="14.25" customHeight="1">
      <c r="A149" s="53">
        <v>3</v>
      </c>
      <c r="B149" s="52" t="s">
        <v>219</v>
      </c>
      <c r="C149" s="53"/>
      <c r="D149" s="53"/>
      <c r="E149" s="54"/>
      <c r="F149" s="54"/>
      <c r="G149" s="53"/>
      <c r="H149" s="54"/>
      <c r="I149" s="54"/>
      <c r="J149" s="54"/>
    </row>
    <row r="150" spans="1:10" s="19" customFormat="1" ht="14.25" customHeight="1">
      <c r="A150" s="17"/>
      <c r="B150" s="18" t="s">
        <v>242</v>
      </c>
      <c r="C150" s="16" t="s">
        <v>15</v>
      </c>
      <c r="D150" s="16">
        <v>30</v>
      </c>
      <c r="E150" s="17" t="s">
        <v>52</v>
      </c>
      <c r="F150" s="17">
        <f>30*10</f>
        <v>300</v>
      </c>
      <c r="G150" s="21">
        <f>F150/121680</f>
        <v>2.465483234714004E-3</v>
      </c>
      <c r="H150" s="22">
        <f>+G150</f>
        <v>2.465483234714004E-3</v>
      </c>
      <c r="I150" s="18"/>
      <c r="J150" s="18"/>
    </row>
    <row r="151" spans="1:10" s="19" customFormat="1" ht="14.25" customHeight="1">
      <c r="A151" s="17"/>
      <c r="B151" s="18"/>
      <c r="C151" s="16"/>
      <c r="D151" s="16" t="s">
        <v>50</v>
      </c>
      <c r="E151" s="17"/>
      <c r="F151" s="17"/>
      <c r="G151" s="21"/>
      <c r="H151" s="22"/>
      <c r="I151" s="18"/>
      <c r="J151" s="18"/>
    </row>
    <row r="152" spans="1:10" s="19" customFormat="1" ht="14.25" customHeight="1">
      <c r="A152" s="17"/>
      <c r="B152" s="18" t="s">
        <v>222</v>
      </c>
      <c r="C152" s="16" t="s">
        <v>15</v>
      </c>
      <c r="D152" s="16">
        <v>30</v>
      </c>
      <c r="E152" s="17" t="s">
        <v>52</v>
      </c>
      <c r="F152" s="17">
        <f>30*10</f>
        <v>300</v>
      </c>
      <c r="G152" s="21">
        <f>F152/121680</f>
        <v>2.465483234714004E-3</v>
      </c>
      <c r="H152" s="22">
        <f t="shared" ref="H152" si="10">+G152</f>
        <v>2.465483234714004E-3</v>
      </c>
      <c r="I152" s="22"/>
      <c r="J152" s="18"/>
    </row>
    <row r="153" spans="1:10" s="19" customFormat="1" ht="14.25" customHeight="1">
      <c r="A153" s="17"/>
      <c r="B153" s="18"/>
      <c r="C153" s="16"/>
      <c r="D153" s="16" t="s">
        <v>50</v>
      </c>
      <c r="E153" s="17"/>
      <c r="F153" s="17"/>
      <c r="G153" s="21"/>
      <c r="H153" s="22"/>
      <c r="I153" s="18"/>
      <c r="J153" s="18"/>
    </row>
    <row r="154" spans="1:10" s="19" customFormat="1" ht="14.25" customHeight="1">
      <c r="A154" s="17"/>
      <c r="B154" s="18" t="s">
        <v>220</v>
      </c>
      <c r="C154" s="16" t="s">
        <v>15</v>
      </c>
      <c r="D154" s="17">
        <f>480*2</f>
        <v>960</v>
      </c>
      <c r="E154" s="17" t="s">
        <v>52</v>
      </c>
      <c r="F154" s="17">
        <f>960*10</f>
        <v>9600</v>
      </c>
      <c r="G154" s="21">
        <f>F154/121680</f>
        <v>7.8895463510848127E-2</v>
      </c>
      <c r="H154" s="22"/>
      <c r="I154" s="22">
        <f>+G154</f>
        <v>7.8895463510848127E-2</v>
      </c>
      <c r="J154" s="18"/>
    </row>
    <row r="155" spans="1:10" s="19" customFormat="1" ht="14.25" customHeight="1">
      <c r="A155" s="17"/>
      <c r="B155" s="18"/>
      <c r="C155" s="16"/>
      <c r="D155" s="16" t="s">
        <v>51</v>
      </c>
      <c r="E155" s="17"/>
      <c r="F155" s="17"/>
      <c r="G155" s="21"/>
      <c r="H155" s="22"/>
      <c r="I155" s="18"/>
      <c r="J155" s="18"/>
    </row>
    <row r="156" spans="1:10" s="19" customFormat="1" ht="14.25" customHeight="1">
      <c r="A156" s="17"/>
      <c r="B156" s="56" t="s">
        <v>221</v>
      </c>
      <c r="C156" s="16" t="s">
        <v>15</v>
      </c>
      <c r="D156" s="54">
        <v>30</v>
      </c>
      <c r="E156" s="17" t="s">
        <v>52</v>
      </c>
      <c r="F156" s="17">
        <f>30*10</f>
        <v>300</v>
      </c>
      <c r="G156" s="21">
        <f>F156/121680</f>
        <v>2.465483234714004E-3</v>
      </c>
      <c r="H156" s="22"/>
      <c r="I156" s="57">
        <f>+G156</f>
        <v>2.465483234714004E-3</v>
      </c>
      <c r="J156" s="18"/>
    </row>
    <row r="157" spans="1:10" s="19" customFormat="1" ht="14.25" customHeight="1">
      <c r="A157" s="18"/>
      <c r="B157" s="18"/>
      <c r="C157" s="16"/>
      <c r="D157" s="16" t="s">
        <v>50</v>
      </c>
      <c r="E157" s="54"/>
      <c r="F157" s="18"/>
      <c r="G157" s="22"/>
      <c r="H157" s="18"/>
      <c r="I157" s="18"/>
      <c r="J157" s="18"/>
    </row>
    <row r="158" spans="1:10" s="55" customFormat="1" ht="14.25" customHeight="1">
      <c r="A158" s="53">
        <v>4</v>
      </c>
      <c r="B158" s="52" t="s">
        <v>223</v>
      </c>
      <c r="C158" s="53"/>
      <c r="D158" s="53"/>
      <c r="E158" s="54"/>
      <c r="F158" s="54"/>
      <c r="G158" s="53"/>
      <c r="H158" s="54"/>
      <c r="I158" s="54"/>
      <c r="J158" s="54"/>
    </row>
    <row r="159" spans="1:10" s="19" customFormat="1" ht="14.25" customHeight="1">
      <c r="A159" s="17"/>
      <c r="B159" s="18" t="s">
        <v>224</v>
      </c>
      <c r="C159" s="16" t="s">
        <v>15</v>
      </c>
      <c r="D159" s="16" t="s">
        <v>45</v>
      </c>
      <c r="E159" s="17" t="s">
        <v>54</v>
      </c>
      <c r="F159" s="17">
        <f>30*20</f>
        <v>600</v>
      </c>
      <c r="G159" s="21">
        <f>F159/121680</f>
        <v>4.9309664694280079E-3</v>
      </c>
      <c r="H159" s="22">
        <f>+G159</f>
        <v>4.9309664694280079E-3</v>
      </c>
      <c r="I159" s="18"/>
      <c r="J159" s="18"/>
    </row>
    <row r="160" spans="1:10" s="19" customFormat="1" ht="14.25" customHeight="1">
      <c r="A160" s="17"/>
      <c r="B160" s="18" t="s">
        <v>225</v>
      </c>
      <c r="C160" s="16" t="s">
        <v>15</v>
      </c>
      <c r="D160" s="16" t="s">
        <v>43</v>
      </c>
      <c r="E160" s="17" t="s">
        <v>54</v>
      </c>
      <c r="F160" s="17">
        <f>15*20</f>
        <v>300</v>
      </c>
      <c r="G160" s="21">
        <f>F160/121680</f>
        <v>2.465483234714004E-3</v>
      </c>
      <c r="H160" s="22">
        <f>+G160</f>
        <v>2.465483234714004E-3</v>
      </c>
      <c r="I160" s="18"/>
      <c r="J160" s="18"/>
    </row>
    <row r="161" spans="1:10" s="19" customFormat="1" ht="14.25" customHeight="1">
      <c r="A161" s="17"/>
      <c r="B161" s="18" t="s">
        <v>226</v>
      </c>
      <c r="C161" s="16" t="s">
        <v>15</v>
      </c>
      <c r="D161" s="16" t="s">
        <v>45</v>
      </c>
      <c r="E161" s="17" t="s">
        <v>54</v>
      </c>
      <c r="F161" s="17">
        <f>30*20</f>
        <v>600</v>
      </c>
      <c r="G161" s="21">
        <f>F161/121680</f>
        <v>4.9309664694280079E-3</v>
      </c>
      <c r="H161" s="22">
        <f t="shared" ref="H161:H163" si="11">+G161</f>
        <v>4.9309664694280079E-3</v>
      </c>
      <c r="I161" s="18"/>
      <c r="J161" s="18"/>
    </row>
    <row r="162" spans="1:10" s="19" customFormat="1" ht="14.25" customHeight="1">
      <c r="A162" s="17"/>
      <c r="B162" s="18" t="s">
        <v>227</v>
      </c>
      <c r="C162" s="16" t="s">
        <v>15</v>
      </c>
      <c r="D162" s="17" t="s">
        <v>44</v>
      </c>
      <c r="E162" s="17" t="s">
        <v>54</v>
      </c>
      <c r="F162" s="17">
        <f>480*20</f>
        <v>9600</v>
      </c>
      <c r="G162" s="21">
        <f>F162/121680</f>
        <v>7.8895463510848127E-2</v>
      </c>
      <c r="H162" s="22">
        <f t="shared" si="11"/>
        <v>7.8895463510848127E-2</v>
      </c>
      <c r="I162" s="18"/>
      <c r="J162" s="18"/>
    </row>
    <row r="163" spans="1:10" s="19" customFormat="1" ht="14.25" customHeight="1">
      <c r="A163" s="17"/>
      <c r="B163" s="18" t="s">
        <v>228</v>
      </c>
      <c r="C163" s="16" t="s">
        <v>15</v>
      </c>
      <c r="D163" s="17" t="s">
        <v>45</v>
      </c>
      <c r="E163" s="17" t="s">
        <v>54</v>
      </c>
      <c r="F163" s="17">
        <f t="shared" ref="F163" si="12">30*20</f>
        <v>600</v>
      </c>
      <c r="G163" s="21">
        <f>F163/121680</f>
        <v>4.9309664694280079E-3</v>
      </c>
      <c r="H163" s="22">
        <f t="shared" si="11"/>
        <v>4.9309664694280079E-3</v>
      </c>
      <c r="I163" s="18"/>
      <c r="J163" s="18"/>
    </row>
    <row r="164" spans="1:10" s="55" customFormat="1" ht="14.25" customHeight="1">
      <c r="A164" s="53">
        <v>5</v>
      </c>
      <c r="B164" s="52" t="s">
        <v>229</v>
      </c>
      <c r="C164" s="53"/>
      <c r="D164" s="53"/>
      <c r="E164" s="54"/>
      <c r="F164" s="54"/>
      <c r="G164" s="53"/>
      <c r="H164" s="54"/>
      <c r="I164" s="54"/>
      <c r="J164" s="54"/>
    </row>
    <row r="165" spans="1:10" s="19" customFormat="1" ht="14.25" customHeight="1">
      <c r="A165" s="17"/>
      <c r="B165" s="18" t="s">
        <v>230</v>
      </c>
      <c r="C165" s="16" t="s">
        <v>15</v>
      </c>
      <c r="D165" s="16" t="s">
        <v>43</v>
      </c>
      <c r="E165" s="17" t="s">
        <v>55</v>
      </c>
      <c r="F165" s="17">
        <f>15*5</f>
        <v>75</v>
      </c>
      <c r="G165" s="21">
        <f>F165/121680</f>
        <v>6.1637080867850099E-4</v>
      </c>
      <c r="H165" s="22">
        <f>+G165</f>
        <v>6.1637080867850099E-4</v>
      </c>
      <c r="I165" s="18"/>
      <c r="J165" s="18"/>
    </row>
    <row r="166" spans="1:10" s="19" customFormat="1" ht="14.25" customHeight="1">
      <c r="A166" s="17"/>
      <c r="B166" s="18" t="s">
        <v>231</v>
      </c>
      <c r="C166" s="16" t="s">
        <v>15</v>
      </c>
      <c r="D166" s="16" t="s">
        <v>43</v>
      </c>
      <c r="E166" s="17" t="s">
        <v>55</v>
      </c>
      <c r="F166" s="17">
        <f>15*5</f>
        <v>75</v>
      </c>
      <c r="G166" s="21">
        <f t="shared" ref="G166:G186" si="13">F166/121680</f>
        <v>6.1637080867850099E-4</v>
      </c>
      <c r="H166" s="22">
        <f t="shared" ref="H166:H167" si="14">+G166</f>
        <v>6.1637080867850099E-4</v>
      </c>
      <c r="I166" s="18"/>
      <c r="J166" s="18"/>
    </row>
    <row r="167" spans="1:10" s="19" customFormat="1" ht="14.25" customHeight="1">
      <c r="A167" s="17"/>
      <c r="B167" s="18" t="s">
        <v>232</v>
      </c>
      <c r="C167" s="16" t="s">
        <v>15</v>
      </c>
      <c r="D167" s="16" t="s">
        <v>45</v>
      </c>
      <c r="E167" s="17" t="s">
        <v>55</v>
      </c>
      <c r="F167" s="17">
        <f>30*5</f>
        <v>150</v>
      </c>
      <c r="G167" s="21">
        <f t="shared" si="13"/>
        <v>1.232741617357002E-3</v>
      </c>
      <c r="H167" s="22">
        <f t="shared" si="14"/>
        <v>1.232741617357002E-3</v>
      </c>
      <c r="I167" s="18"/>
      <c r="J167" s="18"/>
    </row>
    <row r="168" spans="1:10" s="19" customFormat="1" ht="14.25" customHeight="1">
      <c r="A168" s="17"/>
      <c r="B168" s="18" t="s">
        <v>233</v>
      </c>
      <c r="C168" s="16"/>
      <c r="D168" s="17"/>
      <c r="E168" s="17"/>
      <c r="F168" s="17"/>
      <c r="G168" s="21"/>
      <c r="H168" s="22"/>
      <c r="I168" s="18"/>
      <c r="J168" s="18"/>
    </row>
    <row r="169" spans="1:10" s="19" customFormat="1" ht="14.25" customHeight="1">
      <c r="A169" s="17"/>
      <c r="B169" s="18" t="s">
        <v>235</v>
      </c>
      <c r="C169" s="16" t="s">
        <v>15</v>
      </c>
      <c r="D169" s="17" t="s">
        <v>44</v>
      </c>
      <c r="E169" s="17" t="s">
        <v>55</v>
      </c>
      <c r="F169" s="17">
        <f>480*5</f>
        <v>2400</v>
      </c>
      <c r="G169" s="21">
        <f t="shared" si="13"/>
        <v>1.9723865877712032E-2</v>
      </c>
      <c r="H169" s="22">
        <f>+G169</f>
        <v>1.9723865877712032E-2</v>
      </c>
      <c r="I169" s="18"/>
      <c r="J169" s="18"/>
    </row>
    <row r="170" spans="1:10" s="19" customFormat="1" ht="14.25" customHeight="1">
      <c r="A170" s="75"/>
      <c r="B170" s="72" t="s">
        <v>236</v>
      </c>
      <c r="C170" s="73" t="s">
        <v>15</v>
      </c>
      <c r="D170" s="76" t="s">
        <v>44</v>
      </c>
      <c r="E170" s="71" t="s">
        <v>55</v>
      </c>
      <c r="F170" s="71">
        <f t="shared" ref="F170:F185" si="15">480*5</f>
        <v>2400</v>
      </c>
      <c r="G170" s="74">
        <f t="shared" si="13"/>
        <v>1.9723865877712032E-2</v>
      </c>
      <c r="H170" s="72"/>
      <c r="I170" s="77">
        <f>+G170:G185</f>
        <v>1.9723865877712032E-2</v>
      </c>
      <c r="J170" s="75"/>
    </row>
    <row r="171" spans="1:10" ht="24.75" customHeight="1">
      <c r="A171" s="159" t="s">
        <v>62</v>
      </c>
      <c r="B171" s="159"/>
      <c r="C171" s="159"/>
      <c r="D171" s="159"/>
      <c r="E171" s="159"/>
      <c r="F171" s="159"/>
      <c r="G171" s="159"/>
      <c r="H171" s="159"/>
      <c r="I171" s="159"/>
      <c r="J171" s="159"/>
    </row>
    <row r="172" spans="1:10" ht="6.75" customHeight="1">
      <c r="A172" s="38"/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0">
      <c r="A173" s="11" t="s">
        <v>197</v>
      </c>
      <c r="B173" s="12"/>
      <c r="C173" s="12"/>
      <c r="D173" s="12"/>
      <c r="E173" s="12"/>
      <c r="F173" s="12"/>
      <c r="G173" s="12"/>
      <c r="H173" s="12"/>
      <c r="I173" s="12"/>
      <c r="J173" s="12"/>
    </row>
    <row r="174" spans="1:10">
      <c r="A174" s="11" t="s">
        <v>198</v>
      </c>
      <c r="B174" s="12"/>
      <c r="C174" s="12"/>
      <c r="D174" s="12"/>
      <c r="E174" s="12"/>
      <c r="F174" s="12"/>
      <c r="G174" s="12"/>
      <c r="H174" s="12"/>
      <c r="I174" s="12"/>
      <c r="J174" s="12"/>
    </row>
    <row r="175" spans="1:10">
      <c r="A175" s="11" t="s">
        <v>77</v>
      </c>
      <c r="B175" s="12"/>
      <c r="C175" s="12"/>
      <c r="D175" s="12"/>
      <c r="E175" s="12"/>
      <c r="F175" s="12"/>
      <c r="G175" s="12"/>
      <c r="H175" s="12"/>
      <c r="I175" s="12"/>
      <c r="J175" s="12"/>
    </row>
    <row r="176" spans="1:10" ht="6" customHeight="1">
      <c r="B176" s="12"/>
      <c r="C176" s="12"/>
      <c r="D176" s="12"/>
      <c r="E176" s="12"/>
      <c r="F176" s="12"/>
      <c r="G176" s="12"/>
      <c r="H176" s="12"/>
      <c r="I176" s="12"/>
      <c r="J176" s="12"/>
    </row>
    <row r="177" spans="1:10">
      <c r="A177" s="11" t="s">
        <v>240</v>
      </c>
      <c r="B177" s="12"/>
      <c r="C177" s="12"/>
      <c r="D177" s="12"/>
      <c r="E177" s="12"/>
      <c r="F177" s="12"/>
      <c r="G177" s="12"/>
      <c r="H177" s="12"/>
      <c r="I177" s="12"/>
      <c r="J177" s="12"/>
    </row>
    <row r="178" spans="1:10" s="42" customFormat="1" ht="17.25" customHeight="1">
      <c r="A178" s="149" t="s">
        <v>138</v>
      </c>
      <c r="B178" s="149" t="s">
        <v>8</v>
      </c>
      <c r="C178" s="150" t="s">
        <v>139</v>
      </c>
      <c r="D178" s="39">
        <v>1</v>
      </c>
      <c r="E178" s="40">
        <v>2</v>
      </c>
      <c r="F178" s="40" t="s">
        <v>140</v>
      </c>
      <c r="G178" s="41" t="s">
        <v>141</v>
      </c>
      <c r="H178" s="153" t="s">
        <v>142</v>
      </c>
      <c r="I178" s="154"/>
      <c r="J178" s="155"/>
    </row>
    <row r="179" spans="1:10" s="42" customFormat="1" ht="15.75">
      <c r="A179" s="149"/>
      <c r="B179" s="149"/>
      <c r="C179" s="151"/>
      <c r="D179" s="43" t="s">
        <v>143</v>
      </c>
      <c r="E179" s="43" t="s">
        <v>144</v>
      </c>
      <c r="F179" s="43" t="s">
        <v>9</v>
      </c>
      <c r="G179" s="44" t="s">
        <v>145</v>
      </c>
      <c r="H179" s="156" t="s">
        <v>146</v>
      </c>
      <c r="I179" s="157"/>
      <c r="J179" s="158"/>
    </row>
    <row r="180" spans="1:10" s="42" customFormat="1" ht="15.75">
      <c r="A180" s="149"/>
      <c r="B180" s="149"/>
      <c r="C180" s="151"/>
      <c r="D180" s="43" t="s">
        <v>9</v>
      </c>
      <c r="E180" s="43" t="s">
        <v>147</v>
      </c>
      <c r="F180" s="43" t="s">
        <v>148</v>
      </c>
      <c r="G180" s="44" t="s">
        <v>149</v>
      </c>
      <c r="H180" s="156" t="s">
        <v>150</v>
      </c>
      <c r="I180" s="157"/>
      <c r="J180" s="158"/>
    </row>
    <row r="181" spans="1:10" s="42" customFormat="1" ht="15.75">
      <c r="A181" s="149"/>
      <c r="B181" s="149"/>
      <c r="C181" s="151"/>
      <c r="D181" s="43" t="s">
        <v>151</v>
      </c>
      <c r="E181" s="43"/>
      <c r="F181" s="43" t="s">
        <v>147</v>
      </c>
      <c r="G181" s="44" t="s">
        <v>152</v>
      </c>
      <c r="H181" s="45"/>
      <c r="I181" s="46"/>
      <c r="J181" s="47"/>
    </row>
    <row r="182" spans="1:10" s="42" customFormat="1" ht="15.75">
      <c r="A182" s="149"/>
      <c r="B182" s="149"/>
      <c r="C182" s="152"/>
      <c r="D182" s="48" t="s">
        <v>153</v>
      </c>
      <c r="E182" s="48"/>
      <c r="F182" s="48" t="s">
        <v>63</v>
      </c>
      <c r="G182" s="49" t="s">
        <v>154</v>
      </c>
      <c r="H182" s="50" t="s">
        <v>13</v>
      </c>
      <c r="I182" s="50" t="s">
        <v>14</v>
      </c>
      <c r="J182" s="50" t="s">
        <v>64</v>
      </c>
    </row>
    <row r="183" spans="1:10" s="19" customFormat="1" ht="14.25" customHeight="1">
      <c r="A183" s="18"/>
      <c r="B183" s="56" t="s">
        <v>237</v>
      </c>
      <c r="C183" s="16" t="s">
        <v>15</v>
      </c>
      <c r="D183" s="54" t="s">
        <v>44</v>
      </c>
      <c r="E183" s="17" t="s">
        <v>55</v>
      </c>
      <c r="F183" s="17">
        <f t="shared" si="15"/>
        <v>2400</v>
      </c>
      <c r="G183" s="21">
        <f t="shared" si="13"/>
        <v>1.9723865877712032E-2</v>
      </c>
      <c r="H183" s="18"/>
      <c r="I183" s="57">
        <f t="shared" ref="I183" si="16">+G183:G186</f>
        <v>1.9723865877712032E-2</v>
      </c>
      <c r="J183" s="18"/>
    </row>
    <row r="184" spans="1:10" s="19" customFormat="1" ht="14.25" customHeight="1">
      <c r="A184" s="18"/>
      <c r="B184" s="56" t="s">
        <v>238</v>
      </c>
      <c r="C184" s="16" t="s">
        <v>15</v>
      </c>
      <c r="D184" s="54" t="s">
        <v>44</v>
      </c>
      <c r="E184" s="17" t="s">
        <v>55</v>
      </c>
      <c r="F184" s="17">
        <f t="shared" si="15"/>
        <v>2400</v>
      </c>
      <c r="G184" s="21">
        <f t="shared" si="13"/>
        <v>1.9723865877712032E-2</v>
      </c>
      <c r="H184" s="18"/>
      <c r="I184" s="57">
        <f>+G184:G186</f>
        <v>1.9723865877712032E-2</v>
      </c>
      <c r="J184" s="18"/>
    </row>
    <row r="185" spans="1:10" s="19" customFormat="1" ht="14.25" customHeight="1">
      <c r="A185" s="18"/>
      <c r="B185" s="56" t="s">
        <v>239</v>
      </c>
      <c r="C185" s="16" t="s">
        <v>15</v>
      </c>
      <c r="D185" s="54" t="s">
        <v>44</v>
      </c>
      <c r="E185" s="17" t="s">
        <v>55</v>
      </c>
      <c r="F185" s="17">
        <f t="shared" si="15"/>
        <v>2400</v>
      </c>
      <c r="G185" s="21">
        <f t="shared" si="13"/>
        <v>1.9723865877712032E-2</v>
      </c>
      <c r="H185" s="18"/>
      <c r="I185" s="57">
        <f>+G185:G186</f>
        <v>1.9723865877712032E-2</v>
      </c>
      <c r="J185" s="18"/>
    </row>
    <row r="186" spans="1:10" s="19" customFormat="1" ht="14.25" customHeight="1">
      <c r="A186" s="17"/>
      <c r="B186" s="18" t="s">
        <v>234</v>
      </c>
      <c r="C186" s="16" t="s">
        <v>15</v>
      </c>
      <c r="D186" s="54" t="s">
        <v>45</v>
      </c>
      <c r="E186" s="17" t="s">
        <v>55</v>
      </c>
      <c r="F186" s="17">
        <f>30*5</f>
        <v>150</v>
      </c>
      <c r="G186" s="21">
        <f t="shared" si="13"/>
        <v>1.232741617357002E-3</v>
      </c>
      <c r="H186" s="22"/>
      <c r="I186" s="57">
        <f>+G186:G186</f>
        <v>1.232741617357002E-3</v>
      </c>
      <c r="J186" s="18"/>
    </row>
    <row r="187" spans="1:10" s="19" customFormat="1" ht="16.5" thickBot="1">
      <c r="A187" s="67"/>
      <c r="B187" s="66" t="s">
        <v>66</v>
      </c>
      <c r="C187" s="67"/>
      <c r="D187" s="67"/>
      <c r="E187" s="67"/>
      <c r="F187" s="78">
        <f>SUM(F116:F186)</f>
        <v>188725</v>
      </c>
      <c r="G187" s="79">
        <f t="shared" ref="G187:J187" si="17">SUM(G116:G186)</f>
        <v>1.550994411571335</v>
      </c>
      <c r="H187" s="79">
        <f t="shared" si="17"/>
        <v>0.55247370151216313</v>
      </c>
      <c r="I187" s="79">
        <f t="shared" si="17"/>
        <v>0.99852071005917153</v>
      </c>
      <c r="J187" s="78">
        <f t="shared" si="17"/>
        <v>0</v>
      </c>
    </row>
    <row r="188" spans="1:10" s="12" customFormat="1" ht="19.5" thickTop="1"/>
    <row r="189" spans="1:10" s="12" customFormat="1">
      <c r="B189" s="12" t="s">
        <v>65</v>
      </c>
    </row>
    <row r="190" spans="1:10" s="12" customFormat="1"/>
    <row r="191" spans="1:10" s="12" customFormat="1"/>
    <row r="192" spans="1:10" s="12" customFormat="1"/>
    <row r="193" spans="1:10" s="12" customFormat="1"/>
    <row r="194" spans="1:10" s="12" customFormat="1"/>
    <row r="195" spans="1:10" s="12" customFormat="1"/>
    <row r="196" spans="1:10" s="12" customFormat="1"/>
    <row r="197" spans="1:10" s="12" customFormat="1"/>
    <row r="198" spans="1:10" s="12" customFormat="1"/>
    <row r="199" spans="1:10" s="12" customFormat="1"/>
    <row r="200" spans="1:10" s="12" customFormat="1"/>
    <row r="201" spans="1:10" s="12" customFormat="1" ht="24.75" customHeight="1">
      <c r="A201" s="148" t="s">
        <v>62</v>
      </c>
      <c r="B201" s="148"/>
      <c r="C201" s="148"/>
      <c r="D201" s="148"/>
      <c r="E201" s="148"/>
      <c r="F201" s="148"/>
      <c r="G201" s="148"/>
      <c r="H201" s="148"/>
      <c r="I201" s="148"/>
      <c r="J201" s="148"/>
    </row>
    <row r="202" spans="1:10" ht="6.75" customHeight="1">
      <c r="A202" s="38"/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1:10">
      <c r="A203" s="11" t="s">
        <v>197</v>
      </c>
      <c r="B203" s="12"/>
      <c r="C203" s="12"/>
      <c r="D203" s="12"/>
      <c r="E203" s="12"/>
      <c r="F203" s="12"/>
      <c r="G203" s="12"/>
      <c r="H203" s="12"/>
      <c r="I203" s="12"/>
      <c r="J203" s="12"/>
    </row>
    <row r="204" spans="1:10">
      <c r="A204" s="11" t="s">
        <v>198</v>
      </c>
      <c r="B204" s="12"/>
      <c r="C204" s="12"/>
      <c r="D204" s="12"/>
      <c r="E204" s="12"/>
      <c r="F204" s="12"/>
      <c r="G204" s="12"/>
      <c r="H204" s="12"/>
      <c r="I204" s="12"/>
      <c r="J204" s="12"/>
    </row>
    <row r="205" spans="1:10">
      <c r="A205" s="11" t="s">
        <v>77</v>
      </c>
      <c r="B205" s="12"/>
      <c r="C205" s="12"/>
      <c r="D205" s="12"/>
      <c r="E205" s="12"/>
      <c r="F205" s="12"/>
      <c r="G205" s="12"/>
      <c r="H205" s="12"/>
      <c r="I205" s="12"/>
      <c r="J205" s="12"/>
    </row>
    <row r="206" spans="1:10" ht="6" customHeight="1">
      <c r="B206" s="12"/>
      <c r="C206" s="12"/>
      <c r="D206" s="12"/>
      <c r="E206" s="12"/>
      <c r="F206" s="12"/>
      <c r="G206" s="12"/>
      <c r="H206" s="12"/>
      <c r="I206" s="12"/>
      <c r="J206" s="12"/>
    </row>
    <row r="207" spans="1:10">
      <c r="A207" s="11" t="s">
        <v>80</v>
      </c>
      <c r="B207" s="12"/>
      <c r="C207" s="12"/>
      <c r="D207" s="12"/>
      <c r="E207" s="12"/>
      <c r="F207" s="12"/>
      <c r="G207" s="12"/>
      <c r="H207" s="12"/>
      <c r="I207" s="12"/>
      <c r="J207" s="12"/>
    </row>
    <row r="208" spans="1:10" s="42" customFormat="1" ht="17.25" customHeight="1">
      <c r="A208" s="149" t="s">
        <v>138</v>
      </c>
      <c r="B208" s="149" t="s">
        <v>8</v>
      </c>
      <c r="C208" s="150" t="s">
        <v>139</v>
      </c>
      <c r="D208" s="39">
        <v>1</v>
      </c>
      <c r="E208" s="40">
        <v>2</v>
      </c>
      <c r="F208" s="40" t="s">
        <v>140</v>
      </c>
      <c r="G208" s="41" t="s">
        <v>141</v>
      </c>
      <c r="H208" s="153" t="s">
        <v>142</v>
      </c>
      <c r="I208" s="154"/>
      <c r="J208" s="155"/>
    </row>
    <row r="209" spans="1:12" s="42" customFormat="1" ht="15.75">
      <c r="A209" s="149"/>
      <c r="B209" s="149"/>
      <c r="C209" s="151"/>
      <c r="D209" s="43" t="s">
        <v>143</v>
      </c>
      <c r="E209" s="43" t="s">
        <v>144</v>
      </c>
      <c r="F209" s="43" t="s">
        <v>9</v>
      </c>
      <c r="G209" s="44" t="s">
        <v>145</v>
      </c>
      <c r="H209" s="156" t="s">
        <v>146</v>
      </c>
      <c r="I209" s="157"/>
      <c r="J209" s="158"/>
    </row>
    <row r="210" spans="1:12" s="42" customFormat="1" ht="15.75">
      <c r="A210" s="149"/>
      <c r="B210" s="149"/>
      <c r="C210" s="151"/>
      <c r="D210" s="43" t="s">
        <v>9</v>
      </c>
      <c r="E210" s="43" t="s">
        <v>147</v>
      </c>
      <c r="F210" s="43" t="s">
        <v>148</v>
      </c>
      <c r="G210" s="44" t="s">
        <v>149</v>
      </c>
      <c r="H210" s="156" t="s">
        <v>150</v>
      </c>
      <c r="I210" s="157"/>
      <c r="J210" s="158"/>
    </row>
    <row r="211" spans="1:12" s="42" customFormat="1" ht="15.75">
      <c r="A211" s="149"/>
      <c r="B211" s="149"/>
      <c r="C211" s="151"/>
      <c r="D211" s="43" t="s">
        <v>151</v>
      </c>
      <c r="E211" s="43"/>
      <c r="F211" s="43" t="s">
        <v>147</v>
      </c>
      <c r="G211" s="44" t="s">
        <v>152</v>
      </c>
      <c r="H211" s="45"/>
      <c r="I211" s="46"/>
      <c r="J211" s="47"/>
    </row>
    <row r="212" spans="1:12" s="42" customFormat="1" ht="15.75">
      <c r="A212" s="149"/>
      <c r="B212" s="149"/>
      <c r="C212" s="152"/>
      <c r="D212" s="48" t="s">
        <v>153</v>
      </c>
      <c r="E212" s="48"/>
      <c r="F212" s="48" t="s">
        <v>63</v>
      </c>
      <c r="G212" s="49" t="s">
        <v>154</v>
      </c>
      <c r="H212" s="50" t="s">
        <v>13</v>
      </c>
      <c r="I212" s="50" t="s">
        <v>14</v>
      </c>
      <c r="J212" s="50" t="s">
        <v>64</v>
      </c>
    </row>
    <row r="213" spans="1:12" s="12" customFormat="1">
      <c r="A213" s="89">
        <v>1</v>
      </c>
      <c r="B213" s="168" t="s">
        <v>321</v>
      </c>
      <c r="C213" s="169" t="s">
        <v>294</v>
      </c>
      <c r="D213" s="169" t="s">
        <v>295</v>
      </c>
      <c r="E213" s="170">
        <v>2120</v>
      </c>
      <c r="F213" s="170">
        <f>5*E213</f>
        <v>10600</v>
      </c>
      <c r="G213" s="171">
        <f>+F213/(6.5*60*230)</f>
        <v>0.11817168338907469</v>
      </c>
      <c r="H213" s="171">
        <f>+G213</f>
        <v>0.11817168338907469</v>
      </c>
      <c r="I213" s="13"/>
      <c r="J213" s="13"/>
    </row>
    <row r="214" spans="1:12" s="12" customFormat="1" ht="21">
      <c r="A214" s="90">
        <v>2</v>
      </c>
      <c r="B214" s="168" t="s">
        <v>322</v>
      </c>
      <c r="C214" s="169" t="s">
        <v>294</v>
      </c>
      <c r="D214" s="169" t="s">
        <v>295</v>
      </c>
      <c r="E214" s="170">
        <v>1200</v>
      </c>
      <c r="F214" s="170">
        <f>5*E214</f>
        <v>6000</v>
      </c>
      <c r="G214" s="171">
        <f t="shared" ref="G214:G219" si="18">+F214/(6.5*60*230)</f>
        <v>6.6889632107023408E-2</v>
      </c>
      <c r="H214" s="171">
        <f t="shared" ref="H214:H219" si="19">+G214</f>
        <v>6.6889632107023408E-2</v>
      </c>
      <c r="I214" s="13"/>
      <c r="J214" s="13"/>
      <c r="L214" s="3"/>
    </row>
    <row r="215" spans="1:12" s="12" customFormat="1" ht="21">
      <c r="A215" s="90">
        <v>3</v>
      </c>
      <c r="B215" s="13" t="s">
        <v>299</v>
      </c>
      <c r="C215" s="169" t="s">
        <v>294</v>
      </c>
      <c r="D215" s="169" t="s">
        <v>296</v>
      </c>
      <c r="E215" s="170">
        <v>950</v>
      </c>
      <c r="F215" s="170">
        <f>10*E215</f>
        <v>9500</v>
      </c>
      <c r="G215" s="171">
        <f t="shared" si="18"/>
        <v>0.10590858416945373</v>
      </c>
      <c r="H215" s="171">
        <f t="shared" si="19"/>
        <v>0.10590858416945373</v>
      </c>
      <c r="I215" s="13"/>
      <c r="J215" s="13"/>
      <c r="L215" s="3"/>
    </row>
    <row r="216" spans="1:12" s="12" customFormat="1" ht="21">
      <c r="A216" s="90">
        <v>4</v>
      </c>
      <c r="B216" s="13" t="s">
        <v>300</v>
      </c>
      <c r="C216" s="169" t="s">
        <v>294</v>
      </c>
      <c r="D216" s="169" t="s">
        <v>295</v>
      </c>
      <c r="E216" s="170">
        <v>230</v>
      </c>
      <c r="F216" s="170">
        <f>4*5*230</f>
        <v>4600</v>
      </c>
      <c r="G216" s="171">
        <f t="shared" si="18"/>
        <v>5.128205128205128E-2</v>
      </c>
      <c r="H216" s="171">
        <f t="shared" si="19"/>
        <v>5.128205128205128E-2</v>
      </c>
      <c r="I216" s="13"/>
      <c r="J216" s="13"/>
      <c r="L216" s="3"/>
    </row>
    <row r="217" spans="1:12" s="12" customFormat="1" ht="21">
      <c r="A217" s="90">
        <v>5</v>
      </c>
      <c r="B217" s="13" t="s">
        <v>297</v>
      </c>
      <c r="C217" s="169" t="s">
        <v>294</v>
      </c>
      <c r="D217" s="169" t="s">
        <v>295</v>
      </c>
      <c r="E217" s="170">
        <v>1200</v>
      </c>
      <c r="F217" s="170">
        <f>5*E217</f>
        <v>6000</v>
      </c>
      <c r="G217" s="171">
        <f t="shared" si="18"/>
        <v>6.6889632107023408E-2</v>
      </c>
      <c r="H217" s="171">
        <f t="shared" si="19"/>
        <v>6.6889632107023408E-2</v>
      </c>
      <c r="I217" s="13"/>
      <c r="J217" s="13"/>
      <c r="L217" s="3"/>
    </row>
    <row r="218" spans="1:12" s="12" customFormat="1" ht="21">
      <c r="A218" s="169">
        <v>6</v>
      </c>
      <c r="B218" s="168" t="s">
        <v>323</v>
      </c>
      <c r="C218" s="169" t="s">
        <v>294</v>
      </c>
      <c r="D218" s="169" t="s">
        <v>295</v>
      </c>
      <c r="E218" s="170">
        <v>500</v>
      </c>
      <c r="F218" s="170">
        <f>5*E218</f>
        <v>2500</v>
      </c>
      <c r="G218" s="171">
        <f t="shared" si="18"/>
        <v>2.7870680044593088E-2</v>
      </c>
      <c r="H218" s="171">
        <f t="shared" si="19"/>
        <v>2.7870680044593088E-2</v>
      </c>
      <c r="I218" s="13"/>
      <c r="J218" s="13"/>
      <c r="L218" s="3"/>
    </row>
    <row r="219" spans="1:12" s="12" customFormat="1">
      <c r="A219" s="90">
        <v>7</v>
      </c>
      <c r="B219" s="13" t="s">
        <v>298</v>
      </c>
      <c r="C219" s="169" t="s">
        <v>294</v>
      </c>
      <c r="D219" s="169" t="s">
        <v>295</v>
      </c>
      <c r="E219" s="170">
        <v>2120</v>
      </c>
      <c r="F219" s="170">
        <f>5*E219</f>
        <v>10600</v>
      </c>
      <c r="G219" s="171">
        <f t="shared" si="18"/>
        <v>0.11817168338907469</v>
      </c>
      <c r="H219" s="171">
        <f t="shared" si="19"/>
        <v>0.11817168338907469</v>
      </c>
      <c r="I219" s="13"/>
      <c r="J219" s="13"/>
    </row>
    <row r="220" spans="1:12" s="19" customFormat="1" ht="19.5" thickBot="1">
      <c r="A220" s="67"/>
      <c r="B220" s="66" t="s">
        <v>66</v>
      </c>
      <c r="C220" s="67"/>
      <c r="D220" s="67"/>
      <c r="E220" s="172">
        <f>SUM(E213:E219)</f>
        <v>8320</v>
      </c>
      <c r="F220" s="172">
        <f t="shared" ref="F220:H220" si="20">SUM(F213:F219)</f>
        <v>49800</v>
      </c>
      <c r="G220" s="173">
        <f t="shared" si="20"/>
        <v>0.55518394648829439</v>
      </c>
      <c r="H220" s="173">
        <f t="shared" si="20"/>
        <v>0.55518394648829439</v>
      </c>
      <c r="I220" s="79"/>
      <c r="J220" s="78"/>
    </row>
    <row r="221" spans="1:12" s="12" customFormat="1" ht="19.5" thickTop="1"/>
    <row r="222" spans="1:12" s="12" customFormat="1"/>
    <row r="223" spans="1:12" s="12" customFormat="1"/>
    <row r="224" spans="1:12" s="12" customFormat="1"/>
    <row r="225" spans="1:10" s="12" customFormat="1"/>
    <row r="226" spans="1:10" s="12" customFormat="1"/>
    <row r="227" spans="1:10" s="12" customFormat="1"/>
    <row r="228" spans="1:10" s="12" customFormat="1"/>
    <row r="229" spans="1:10" s="12" customFormat="1"/>
    <row r="230" spans="1:10" s="12" customFormat="1" ht="24.75" customHeight="1">
      <c r="A230" s="148" t="s">
        <v>62</v>
      </c>
      <c r="B230" s="148"/>
      <c r="C230" s="148"/>
      <c r="D230" s="148"/>
      <c r="E230" s="148"/>
      <c r="F230" s="148"/>
      <c r="G230" s="148"/>
      <c r="H230" s="148"/>
      <c r="I230" s="148"/>
      <c r="J230" s="148"/>
    </row>
    <row r="231" spans="1:10" ht="6.75" customHeight="1">
      <c r="A231" s="38"/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1:10">
      <c r="A232" s="11" t="s">
        <v>197</v>
      </c>
      <c r="B232" s="12"/>
      <c r="C232" s="12"/>
      <c r="D232" s="12"/>
      <c r="E232" s="12"/>
      <c r="F232" s="12"/>
      <c r="G232" s="12"/>
      <c r="H232" s="12"/>
      <c r="I232" s="12"/>
      <c r="J232" s="12"/>
    </row>
    <row r="233" spans="1:10">
      <c r="A233" s="11" t="s">
        <v>198</v>
      </c>
      <c r="B233" s="12"/>
      <c r="C233" s="12"/>
      <c r="D233" s="12"/>
      <c r="E233" s="12"/>
      <c r="F233" s="12"/>
      <c r="G233" s="12"/>
      <c r="H233" s="12"/>
      <c r="I233" s="12"/>
      <c r="J233" s="12"/>
    </row>
    <row r="234" spans="1:10">
      <c r="A234" s="11" t="s">
        <v>77</v>
      </c>
      <c r="B234" s="12"/>
      <c r="C234" s="12"/>
      <c r="D234" s="12"/>
      <c r="E234" s="12"/>
      <c r="F234" s="12"/>
      <c r="G234" s="12"/>
      <c r="H234" s="12"/>
      <c r="I234" s="12"/>
      <c r="J234" s="12"/>
    </row>
    <row r="235" spans="1:10" ht="6" customHeight="1">
      <c r="B235" s="12"/>
      <c r="C235" s="12"/>
      <c r="D235" s="12"/>
      <c r="E235" s="12"/>
      <c r="F235" s="12"/>
      <c r="G235" s="12"/>
      <c r="H235" s="12"/>
      <c r="I235" s="12"/>
      <c r="J235" s="12"/>
    </row>
    <row r="236" spans="1:10">
      <c r="A236" s="11" t="s">
        <v>243</v>
      </c>
      <c r="B236" s="12"/>
      <c r="C236" s="12"/>
      <c r="D236" s="12"/>
      <c r="E236" s="12"/>
      <c r="F236" s="12"/>
      <c r="G236" s="12"/>
      <c r="H236" s="12"/>
      <c r="I236" s="12"/>
      <c r="J236" s="12"/>
    </row>
    <row r="237" spans="1:10" s="42" customFormat="1" ht="17.25" customHeight="1">
      <c r="A237" s="149" t="s">
        <v>138</v>
      </c>
      <c r="B237" s="149" t="s">
        <v>8</v>
      </c>
      <c r="C237" s="150" t="s">
        <v>139</v>
      </c>
      <c r="D237" s="39">
        <v>1</v>
      </c>
      <c r="E237" s="40">
        <v>2</v>
      </c>
      <c r="F237" s="40" t="s">
        <v>140</v>
      </c>
      <c r="G237" s="41" t="s">
        <v>141</v>
      </c>
      <c r="H237" s="153" t="s">
        <v>142</v>
      </c>
      <c r="I237" s="154"/>
      <c r="J237" s="155"/>
    </row>
    <row r="238" spans="1:10" s="42" customFormat="1" ht="15.75">
      <c r="A238" s="149"/>
      <c r="B238" s="149"/>
      <c r="C238" s="151"/>
      <c r="D238" s="43" t="s">
        <v>143</v>
      </c>
      <c r="E238" s="43" t="s">
        <v>144</v>
      </c>
      <c r="F238" s="43" t="s">
        <v>9</v>
      </c>
      <c r="G238" s="44" t="s">
        <v>145</v>
      </c>
      <c r="H238" s="156" t="s">
        <v>146</v>
      </c>
      <c r="I238" s="157"/>
      <c r="J238" s="158"/>
    </row>
    <row r="239" spans="1:10" s="42" customFormat="1" ht="15.75">
      <c r="A239" s="149"/>
      <c r="B239" s="149"/>
      <c r="C239" s="151"/>
      <c r="D239" s="43" t="s">
        <v>9</v>
      </c>
      <c r="E239" s="43" t="s">
        <v>147</v>
      </c>
      <c r="F239" s="43" t="s">
        <v>148</v>
      </c>
      <c r="G239" s="44" t="s">
        <v>149</v>
      </c>
      <c r="H239" s="156" t="s">
        <v>150</v>
      </c>
      <c r="I239" s="157"/>
      <c r="J239" s="158"/>
    </row>
    <row r="240" spans="1:10" s="42" customFormat="1" ht="15.75">
      <c r="A240" s="149"/>
      <c r="B240" s="149"/>
      <c r="C240" s="151"/>
      <c r="D240" s="43" t="s">
        <v>151</v>
      </c>
      <c r="E240" s="43"/>
      <c r="F240" s="43" t="s">
        <v>147</v>
      </c>
      <c r="G240" s="44" t="s">
        <v>152</v>
      </c>
      <c r="H240" s="45"/>
      <c r="I240" s="46"/>
      <c r="J240" s="47"/>
    </row>
    <row r="241" spans="1:14" s="42" customFormat="1" ht="15.75">
      <c r="A241" s="149"/>
      <c r="B241" s="149"/>
      <c r="C241" s="152"/>
      <c r="D241" s="48" t="s">
        <v>153</v>
      </c>
      <c r="E241" s="48"/>
      <c r="F241" s="48" t="s">
        <v>63</v>
      </c>
      <c r="G241" s="49" t="s">
        <v>154</v>
      </c>
      <c r="H241" s="50" t="s">
        <v>13</v>
      </c>
      <c r="I241" s="50" t="s">
        <v>14</v>
      </c>
      <c r="J241" s="50" t="s">
        <v>64</v>
      </c>
    </row>
    <row r="242" spans="1:14" s="103" customFormat="1">
      <c r="A242" s="97">
        <v>1</v>
      </c>
      <c r="B242" s="98" t="s">
        <v>301</v>
      </c>
      <c r="C242" s="89"/>
      <c r="D242" s="99"/>
      <c r="E242" s="100"/>
      <c r="F242" s="100"/>
      <c r="G242" s="100"/>
      <c r="H242" s="101"/>
      <c r="I242" s="102"/>
      <c r="J242" s="102"/>
      <c r="K242" s="102"/>
    </row>
    <row r="243" spans="1:14" s="103" customFormat="1">
      <c r="A243" s="104"/>
      <c r="B243" s="105" t="s">
        <v>312</v>
      </c>
      <c r="C243" s="90" t="s">
        <v>15</v>
      </c>
      <c r="D243" s="93">
        <v>5</v>
      </c>
      <c r="E243" s="106">
        <v>230</v>
      </c>
      <c r="F243" s="106">
        <f>+E243*5</f>
        <v>1150</v>
      </c>
      <c r="G243" s="107">
        <f>+F243/89700</f>
        <v>1.282051282051282E-2</v>
      </c>
      <c r="H243" s="125">
        <f>G243</f>
        <v>1.282051282051282E-2</v>
      </c>
      <c r="I243" s="108"/>
      <c r="J243" s="92"/>
      <c r="K243" s="92"/>
      <c r="N243" s="103">
        <f>20*230</f>
        <v>4600</v>
      </c>
    </row>
    <row r="244" spans="1:14" s="103" customFormat="1">
      <c r="A244" s="104"/>
      <c r="B244" s="105" t="s">
        <v>313</v>
      </c>
      <c r="C244" s="90"/>
      <c r="D244" s="93"/>
      <c r="E244" s="106"/>
      <c r="F244" s="106"/>
      <c r="G244" s="107"/>
      <c r="H244" s="125"/>
      <c r="I244" s="108"/>
      <c r="J244" s="92"/>
      <c r="K244" s="92"/>
    </row>
    <row r="245" spans="1:14" s="103" customFormat="1">
      <c r="A245" s="104"/>
      <c r="B245" s="105" t="s">
        <v>256</v>
      </c>
      <c r="C245" s="90" t="s">
        <v>15</v>
      </c>
      <c r="D245" s="93">
        <v>3</v>
      </c>
      <c r="E245" s="106">
        <v>280</v>
      </c>
      <c r="F245" s="106">
        <f>3*280</f>
        <v>840</v>
      </c>
      <c r="G245" s="107">
        <f>+F245/89700</f>
        <v>9.3645484949832769E-3</v>
      </c>
      <c r="H245" s="125">
        <f t="shared" ref="H245:H254" si="21">G245</f>
        <v>9.3645484949832769E-3</v>
      </c>
      <c r="I245" s="108"/>
      <c r="J245" s="92"/>
      <c r="K245" s="92"/>
    </row>
    <row r="246" spans="1:14" s="103" customFormat="1">
      <c r="A246" s="104">
        <v>2</v>
      </c>
      <c r="B246" s="109" t="s">
        <v>302</v>
      </c>
      <c r="C246" s="169" t="s">
        <v>15</v>
      </c>
      <c r="D246" s="174">
        <v>20</v>
      </c>
      <c r="E246" s="175">
        <v>70</v>
      </c>
      <c r="F246" s="175">
        <f>E246*20</f>
        <v>1400</v>
      </c>
      <c r="G246" s="176">
        <f>+F246/89700</f>
        <v>1.560758082497213E-2</v>
      </c>
      <c r="H246" s="177">
        <f t="shared" si="21"/>
        <v>1.560758082497213E-2</v>
      </c>
      <c r="I246" s="108"/>
      <c r="J246" s="92"/>
      <c r="K246" s="92"/>
    </row>
    <row r="247" spans="1:14" s="103" customFormat="1">
      <c r="A247" s="104"/>
      <c r="B247" s="109" t="s">
        <v>314</v>
      </c>
      <c r="C247" s="90"/>
      <c r="D247" s="93"/>
      <c r="E247" s="106"/>
      <c r="F247" s="106"/>
      <c r="G247" s="107"/>
      <c r="H247" s="125"/>
      <c r="I247" s="108"/>
      <c r="J247" s="92"/>
      <c r="K247" s="92"/>
    </row>
    <row r="248" spans="1:14" s="103" customFormat="1">
      <c r="A248" s="178">
        <v>3</v>
      </c>
      <c r="B248" s="179" t="s">
        <v>303</v>
      </c>
      <c r="C248" s="169"/>
      <c r="D248" s="174"/>
      <c r="E248" s="175"/>
      <c r="F248" s="175"/>
      <c r="G248" s="176"/>
      <c r="H248" s="177"/>
      <c r="I248" s="108"/>
      <c r="J248" s="92"/>
      <c r="K248" s="92"/>
    </row>
    <row r="249" spans="1:14" s="103" customFormat="1">
      <c r="A249" s="178"/>
      <c r="B249" s="168" t="s">
        <v>324</v>
      </c>
      <c r="C249" s="169" t="s">
        <v>15</v>
      </c>
      <c r="D249" s="169">
        <v>5</v>
      </c>
      <c r="E249" s="175">
        <v>5</v>
      </c>
      <c r="F249" s="175">
        <f>E249*D249</f>
        <v>25</v>
      </c>
      <c r="G249" s="176">
        <f>F249/89700</f>
        <v>2.7870680044593088E-4</v>
      </c>
      <c r="H249" s="177">
        <f>G249</f>
        <v>2.7870680044593088E-4</v>
      </c>
      <c r="I249" s="108"/>
      <c r="J249" s="92"/>
      <c r="K249" s="92"/>
    </row>
    <row r="250" spans="1:14" s="103" customFormat="1">
      <c r="A250" s="178"/>
      <c r="B250" s="168" t="s">
        <v>325</v>
      </c>
      <c r="C250" s="169" t="s">
        <v>15</v>
      </c>
      <c r="D250" s="169">
        <v>30</v>
      </c>
      <c r="E250" s="175">
        <v>5</v>
      </c>
      <c r="F250" s="175">
        <f t="shared" ref="F250:F251" si="22">E250*D250</f>
        <v>150</v>
      </c>
      <c r="G250" s="176">
        <f t="shared" ref="G250:G251" si="23">F250/89700</f>
        <v>1.6722408026755853E-3</v>
      </c>
      <c r="H250" s="177">
        <f t="shared" ref="H250:H251" si="24">G250</f>
        <v>1.6722408026755853E-3</v>
      </c>
      <c r="I250" s="108"/>
      <c r="J250" s="92"/>
      <c r="K250" s="92"/>
    </row>
    <row r="251" spans="1:14" s="103" customFormat="1">
      <c r="A251" s="178"/>
      <c r="B251" s="168" t="s">
        <v>326</v>
      </c>
      <c r="C251" s="169" t="s">
        <v>327</v>
      </c>
      <c r="D251" s="169">
        <v>5</v>
      </c>
      <c r="E251" s="175">
        <v>12</v>
      </c>
      <c r="F251" s="175">
        <f t="shared" si="22"/>
        <v>60</v>
      </c>
      <c r="G251" s="176">
        <f t="shared" si="23"/>
        <v>6.6889632107023408E-4</v>
      </c>
      <c r="H251" s="177">
        <f t="shared" si="24"/>
        <v>6.6889632107023408E-4</v>
      </c>
      <c r="I251" s="108"/>
      <c r="J251" s="92"/>
      <c r="K251" s="92"/>
    </row>
    <row r="252" spans="1:14" s="103" customFormat="1">
      <c r="A252" s="104">
        <v>4</v>
      </c>
      <c r="B252" s="110" t="s">
        <v>304</v>
      </c>
      <c r="C252" s="90"/>
      <c r="D252" s="93"/>
      <c r="E252" s="106"/>
      <c r="F252" s="106"/>
      <c r="G252" s="107"/>
      <c r="H252" s="125"/>
      <c r="I252" s="108"/>
      <c r="J252" s="92"/>
      <c r="K252" s="92"/>
    </row>
    <row r="253" spans="1:14" s="103" customFormat="1">
      <c r="A253" s="104"/>
      <c r="B253" s="183" t="s">
        <v>328</v>
      </c>
      <c r="C253" s="169" t="s">
        <v>15</v>
      </c>
      <c r="D253" s="169">
        <f>6.5*60*3</f>
        <v>1170</v>
      </c>
      <c r="E253" s="175">
        <v>2</v>
      </c>
      <c r="F253" s="175">
        <f>+D253*2</f>
        <v>2340</v>
      </c>
      <c r="G253" s="176">
        <f>3120/89700</f>
        <v>3.4782608695652174E-2</v>
      </c>
      <c r="H253" s="177">
        <f t="shared" si="21"/>
        <v>3.4782608695652174E-2</v>
      </c>
      <c r="I253" s="108"/>
      <c r="J253" s="92"/>
      <c r="K253" s="92"/>
      <c r="L253" s="111"/>
    </row>
    <row r="254" spans="1:14" s="103" customFormat="1">
      <c r="A254" s="104"/>
      <c r="B254" s="183" t="s">
        <v>329</v>
      </c>
      <c r="C254" s="169" t="s">
        <v>15</v>
      </c>
      <c r="D254" s="169">
        <f>6.5*60*2</f>
        <v>780</v>
      </c>
      <c r="E254" s="175">
        <v>2</v>
      </c>
      <c r="F254" s="175">
        <f>+D254*2</f>
        <v>1560</v>
      </c>
      <c r="G254" s="176">
        <f t="shared" ref="G254:G274" si="25">3120/89700</f>
        <v>3.4782608695652174E-2</v>
      </c>
      <c r="H254" s="177">
        <f t="shared" si="21"/>
        <v>3.4782608695652174E-2</v>
      </c>
      <c r="I254" s="108"/>
      <c r="J254" s="92"/>
      <c r="K254" s="92"/>
      <c r="L254" s="111"/>
    </row>
    <row r="255" spans="1:14" s="103" customFormat="1">
      <c r="A255" s="116"/>
      <c r="B255" s="117"/>
      <c r="C255" s="118"/>
      <c r="D255" s="118"/>
      <c r="E255" s="119"/>
      <c r="F255" s="143">
        <f>SUM(F243:F254)</f>
        <v>7525</v>
      </c>
      <c r="G255" s="144">
        <f>SUM(G243:G254)</f>
        <v>0.10997770345596433</v>
      </c>
      <c r="H255" s="144">
        <f>SUM(H243:H254)</f>
        <v>0.10997770345596433</v>
      </c>
      <c r="I255" s="120"/>
      <c r="J255" s="121"/>
      <c r="K255" s="92"/>
      <c r="L255" s="111"/>
    </row>
    <row r="256" spans="1:14" s="103" customFormat="1">
      <c r="A256" s="127"/>
      <c r="B256" s="180"/>
      <c r="C256" s="142"/>
      <c r="D256" s="142"/>
      <c r="E256" s="123"/>
      <c r="F256" s="181"/>
      <c r="G256" s="182"/>
      <c r="H256" s="182"/>
      <c r="I256" s="125"/>
      <c r="L256" s="111"/>
    </row>
    <row r="257" spans="1:12" s="103" customFormat="1">
      <c r="A257" s="127"/>
      <c r="B257" s="180"/>
      <c r="C257" s="142"/>
      <c r="D257" s="142"/>
      <c r="E257" s="123"/>
      <c r="F257" s="181"/>
      <c r="G257" s="182"/>
      <c r="H257" s="182"/>
      <c r="I257" s="125"/>
      <c r="L257" s="111"/>
    </row>
    <row r="258" spans="1:12" s="103" customFormat="1">
      <c r="A258" s="127"/>
      <c r="B258" s="180"/>
      <c r="C258" s="142"/>
      <c r="D258" s="142"/>
      <c r="E258" s="123"/>
      <c r="F258" s="181"/>
      <c r="G258" s="182"/>
      <c r="H258" s="182"/>
      <c r="I258" s="125"/>
      <c r="L258" s="111"/>
    </row>
    <row r="259" spans="1:12" s="12" customFormat="1" ht="24.75" customHeight="1">
      <c r="A259" s="148" t="s">
        <v>62</v>
      </c>
      <c r="B259" s="148"/>
      <c r="C259" s="148"/>
      <c r="D259" s="148"/>
      <c r="E259" s="148"/>
      <c r="F259" s="148"/>
      <c r="G259" s="148"/>
      <c r="H259" s="148"/>
      <c r="I259" s="148"/>
      <c r="J259" s="148"/>
    </row>
    <row r="260" spans="1:12" ht="6.75" customHeight="1">
      <c r="A260" s="81"/>
      <c r="B260" s="81"/>
      <c r="C260" s="81"/>
      <c r="D260" s="81"/>
      <c r="E260" s="81"/>
      <c r="F260" s="81"/>
      <c r="G260" s="81"/>
      <c r="H260" s="81"/>
      <c r="I260" s="81"/>
      <c r="J260" s="81"/>
    </row>
    <row r="261" spans="1:12">
      <c r="A261" s="11" t="s">
        <v>197</v>
      </c>
      <c r="B261" s="12"/>
      <c r="C261" s="12"/>
      <c r="D261" s="12"/>
      <c r="E261" s="12"/>
      <c r="F261" s="12"/>
      <c r="G261" s="12"/>
      <c r="H261" s="12"/>
      <c r="I261" s="12"/>
      <c r="J261" s="12"/>
    </row>
    <row r="262" spans="1:12">
      <c r="A262" s="11" t="s">
        <v>198</v>
      </c>
      <c r="B262" s="12"/>
      <c r="C262" s="12"/>
      <c r="D262" s="12"/>
      <c r="E262" s="12"/>
      <c r="F262" s="12"/>
      <c r="G262" s="12"/>
      <c r="H262" s="12"/>
      <c r="I262" s="12"/>
      <c r="J262" s="12"/>
    </row>
    <row r="263" spans="1:12">
      <c r="A263" s="11" t="s">
        <v>77</v>
      </c>
      <c r="B263" s="12"/>
      <c r="C263" s="12"/>
      <c r="D263" s="12"/>
      <c r="E263" s="12"/>
      <c r="F263" s="12"/>
      <c r="G263" s="12"/>
      <c r="H263" s="12"/>
      <c r="I263" s="12"/>
      <c r="J263" s="12"/>
    </row>
    <row r="264" spans="1:12" ht="6" customHeight="1">
      <c r="B264" s="12"/>
      <c r="C264" s="12"/>
      <c r="D264" s="12"/>
      <c r="E264" s="12"/>
      <c r="F264" s="12"/>
      <c r="G264" s="12"/>
      <c r="H264" s="12"/>
      <c r="I264" s="12"/>
      <c r="J264" s="12"/>
    </row>
    <row r="265" spans="1:12">
      <c r="A265" s="11" t="s">
        <v>243</v>
      </c>
      <c r="B265" s="12"/>
      <c r="C265" s="12"/>
      <c r="D265" s="12"/>
      <c r="E265" s="12"/>
      <c r="F265" s="12"/>
      <c r="G265" s="12"/>
      <c r="H265" s="12"/>
      <c r="I265" s="12"/>
      <c r="J265" s="12"/>
    </row>
    <row r="266" spans="1:12" s="42" customFormat="1" ht="17.25" customHeight="1">
      <c r="A266" s="149" t="s">
        <v>138</v>
      </c>
      <c r="B266" s="149" t="s">
        <v>8</v>
      </c>
      <c r="C266" s="150" t="s">
        <v>139</v>
      </c>
      <c r="D266" s="39">
        <v>1</v>
      </c>
      <c r="E266" s="40">
        <v>2</v>
      </c>
      <c r="F266" s="40" t="s">
        <v>140</v>
      </c>
      <c r="G266" s="41" t="s">
        <v>141</v>
      </c>
      <c r="H266" s="153" t="s">
        <v>142</v>
      </c>
      <c r="I266" s="154"/>
      <c r="J266" s="155"/>
    </row>
    <row r="267" spans="1:12" s="42" customFormat="1" ht="15.75">
      <c r="A267" s="149"/>
      <c r="B267" s="149"/>
      <c r="C267" s="151"/>
      <c r="D267" s="43" t="s">
        <v>143</v>
      </c>
      <c r="E267" s="43" t="s">
        <v>144</v>
      </c>
      <c r="F267" s="43" t="s">
        <v>9</v>
      </c>
      <c r="G267" s="82" t="s">
        <v>145</v>
      </c>
      <c r="H267" s="156" t="s">
        <v>146</v>
      </c>
      <c r="I267" s="157"/>
      <c r="J267" s="158"/>
    </row>
    <row r="268" spans="1:12" s="42" customFormat="1" ht="15.75">
      <c r="A268" s="149"/>
      <c r="B268" s="149"/>
      <c r="C268" s="151"/>
      <c r="D268" s="43" t="s">
        <v>9</v>
      </c>
      <c r="E268" s="43" t="s">
        <v>147</v>
      </c>
      <c r="F268" s="43" t="s">
        <v>148</v>
      </c>
      <c r="G268" s="82" t="s">
        <v>149</v>
      </c>
      <c r="H268" s="156" t="s">
        <v>150</v>
      </c>
      <c r="I268" s="157"/>
      <c r="J268" s="158"/>
    </row>
    <row r="269" spans="1:12" s="42" customFormat="1" ht="15.75">
      <c r="A269" s="149"/>
      <c r="B269" s="149"/>
      <c r="C269" s="151"/>
      <c r="D269" s="43" t="s">
        <v>151</v>
      </c>
      <c r="E269" s="43"/>
      <c r="F269" s="43" t="s">
        <v>147</v>
      </c>
      <c r="G269" s="82" t="s">
        <v>152</v>
      </c>
      <c r="H269" s="45"/>
      <c r="I269" s="46"/>
      <c r="J269" s="47"/>
    </row>
    <row r="270" spans="1:12" s="42" customFormat="1" ht="15.75">
      <c r="A270" s="149"/>
      <c r="B270" s="149"/>
      <c r="C270" s="152"/>
      <c r="D270" s="48" t="s">
        <v>153</v>
      </c>
      <c r="E270" s="48"/>
      <c r="F270" s="48" t="s">
        <v>63</v>
      </c>
      <c r="G270" s="83" t="s">
        <v>154</v>
      </c>
      <c r="H270" s="50" t="s">
        <v>13</v>
      </c>
      <c r="I270" s="50" t="s">
        <v>14</v>
      </c>
      <c r="J270" s="50" t="s">
        <v>64</v>
      </c>
    </row>
    <row r="271" spans="1:12" s="103" customFormat="1">
      <c r="A271" s="104"/>
      <c r="B271" s="183" t="s">
        <v>315</v>
      </c>
      <c r="C271" s="169" t="s">
        <v>15</v>
      </c>
      <c r="D271" s="169">
        <f>6.5*60*5</f>
        <v>1950</v>
      </c>
      <c r="E271" s="184">
        <v>2</v>
      </c>
      <c r="F271" s="184">
        <f>+D271*2</f>
        <v>3900</v>
      </c>
      <c r="G271" s="176">
        <f t="shared" si="25"/>
        <v>3.4782608695652174E-2</v>
      </c>
      <c r="H271" s="185">
        <f>+G271</f>
        <v>3.4782608695652174E-2</v>
      </c>
      <c r="I271" s="102"/>
      <c r="J271" s="92"/>
      <c r="K271" s="92"/>
      <c r="L271" s="111"/>
    </row>
    <row r="272" spans="1:12" s="103" customFormat="1">
      <c r="A272" s="104"/>
      <c r="B272" s="183" t="s">
        <v>316</v>
      </c>
      <c r="C272" s="169"/>
      <c r="D272" s="169"/>
      <c r="E272" s="184"/>
      <c r="F272" s="184"/>
      <c r="G272" s="176"/>
      <c r="H272" s="185"/>
      <c r="I272" s="92"/>
      <c r="J272" s="92"/>
      <c r="K272" s="92"/>
      <c r="L272" s="111"/>
    </row>
    <row r="273" spans="1:12" s="103" customFormat="1">
      <c r="A273" s="104"/>
      <c r="B273" s="183" t="s">
        <v>305</v>
      </c>
      <c r="C273" s="169" t="s">
        <v>15</v>
      </c>
      <c r="D273" s="169">
        <f>6.5*60*5</f>
        <v>1950</v>
      </c>
      <c r="E273" s="184">
        <v>2</v>
      </c>
      <c r="F273" s="184">
        <f>+D273*2</f>
        <v>3900</v>
      </c>
      <c r="G273" s="176">
        <f t="shared" si="25"/>
        <v>3.4782608695652174E-2</v>
      </c>
      <c r="H273" s="185">
        <f>+G273</f>
        <v>3.4782608695652174E-2</v>
      </c>
      <c r="I273" s="92"/>
      <c r="J273" s="92"/>
      <c r="K273" s="92"/>
      <c r="L273" s="111"/>
    </row>
    <row r="274" spans="1:12" s="103" customFormat="1">
      <c r="A274" s="104"/>
      <c r="B274" s="110" t="s">
        <v>306</v>
      </c>
      <c r="C274" s="90" t="s">
        <v>15</v>
      </c>
      <c r="D274" s="90">
        <f>6.5*60*1</f>
        <v>390</v>
      </c>
      <c r="E274" s="141">
        <v>2</v>
      </c>
      <c r="F274" s="140">
        <f>+D274*2</f>
        <v>780</v>
      </c>
      <c r="G274" s="107">
        <f t="shared" si="25"/>
        <v>3.4782608695652174E-2</v>
      </c>
      <c r="H274" s="108">
        <f>+G274</f>
        <v>3.4782608695652174E-2</v>
      </c>
      <c r="I274" s="92"/>
      <c r="J274" s="92"/>
      <c r="K274" s="92"/>
      <c r="L274" s="111"/>
    </row>
    <row r="275" spans="1:12" s="103" customFormat="1">
      <c r="A275" s="104">
        <v>5</v>
      </c>
      <c r="B275" s="110" t="s">
        <v>307</v>
      </c>
      <c r="C275" s="90"/>
      <c r="D275" s="90"/>
      <c r="E275" s="141"/>
      <c r="F275" s="140"/>
      <c r="G275" s="107"/>
      <c r="H275" s="108"/>
      <c r="I275" s="92"/>
      <c r="J275" s="92"/>
      <c r="K275" s="92"/>
      <c r="L275" s="111"/>
    </row>
    <row r="276" spans="1:12" s="188" customFormat="1">
      <c r="A276" s="178"/>
      <c r="B276" s="186" t="s">
        <v>333</v>
      </c>
      <c r="C276" s="169" t="s">
        <v>15</v>
      </c>
      <c r="D276" s="174">
        <v>390</v>
      </c>
      <c r="E276" s="189">
        <v>1</v>
      </c>
      <c r="F276" s="190">
        <f>E276*D276</f>
        <v>390</v>
      </c>
      <c r="G276" s="176">
        <f>F276/89700</f>
        <v>4.3478260869565218E-3</v>
      </c>
      <c r="H276" s="185">
        <f>G276</f>
        <v>4.3478260869565218E-3</v>
      </c>
      <c r="I276" s="187"/>
      <c r="J276" s="187"/>
      <c r="K276" s="187"/>
    </row>
    <row r="277" spans="1:12" s="188" customFormat="1">
      <c r="A277" s="178"/>
      <c r="B277" s="186" t="s">
        <v>334</v>
      </c>
      <c r="C277" s="169"/>
      <c r="D277" s="174"/>
      <c r="E277" s="189"/>
      <c r="F277" s="190"/>
      <c r="G277" s="176"/>
      <c r="H277" s="185"/>
      <c r="I277" s="187"/>
      <c r="J277" s="187"/>
      <c r="K277" s="187"/>
    </row>
    <row r="278" spans="1:12" s="188" customFormat="1">
      <c r="A278" s="178"/>
      <c r="B278" s="186" t="s">
        <v>332</v>
      </c>
      <c r="C278" s="169" t="s">
        <v>15</v>
      </c>
      <c r="D278" s="169">
        <v>30</v>
      </c>
      <c r="E278" s="189">
        <v>1</v>
      </c>
      <c r="F278" s="190">
        <f t="shared" ref="F278" si="26">E278*D278</f>
        <v>30</v>
      </c>
      <c r="G278" s="176">
        <f t="shared" ref="G278:G279" si="27">F278/89700</f>
        <v>3.3444816053511704E-4</v>
      </c>
      <c r="H278" s="185">
        <f t="shared" ref="H278:H279" si="28">G278</f>
        <v>3.3444816053511704E-4</v>
      </c>
      <c r="I278" s="187"/>
      <c r="J278" s="187"/>
      <c r="K278" s="187"/>
    </row>
    <row r="279" spans="1:12" s="188" customFormat="1">
      <c r="A279" s="178"/>
      <c r="B279" s="186" t="s">
        <v>306</v>
      </c>
      <c r="C279" s="169" t="s">
        <v>15</v>
      </c>
      <c r="D279" s="169">
        <v>10</v>
      </c>
      <c r="E279" s="189">
        <v>1</v>
      </c>
      <c r="F279" s="190">
        <v>10</v>
      </c>
      <c r="G279" s="176">
        <f t="shared" si="27"/>
        <v>1.1148272017837236E-4</v>
      </c>
      <c r="H279" s="185">
        <f t="shared" si="28"/>
        <v>1.1148272017837236E-4</v>
      </c>
      <c r="I279" s="187"/>
      <c r="J279" s="187"/>
      <c r="K279" s="187"/>
    </row>
    <row r="280" spans="1:12" s="12" customFormat="1">
      <c r="A280" s="104">
        <v>6</v>
      </c>
      <c r="B280" s="109" t="s">
        <v>308</v>
      </c>
      <c r="C280" s="90"/>
      <c r="D280" s="93"/>
      <c r="E280" s="140"/>
      <c r="F280" s="140"/>
      <c r="G280" s="107"/>
      <c r="H280" s="108"/>
      <c r="I280" s="13"/>
      <c r="J280" s="13"/>
      <c r="K280" s="13"/>
    </row>
    <row r="281" spans="1:12" s="188" customFormat="1">
      <c r="A281" s="178"/>
      <c r="B281" s="186" t="s">
        <v>333</v>
      </c>
      <c r="C281" s="169" t="s">
        <v>15</v>
      </c>
      <c r="D281" s="174">
        <v>390</v>
      </c>
      <c r="E281" s="189">
        <v>1</v>
      </c>
      <c r="F281" s="190">
        <f>E281*D281</f>
        <v>390</v>
      </c>
      <c r="G281" s="176">
        <f>F281/89700</f>
        <v>4.3478260869565218E-3</v>
      </c>
      <c r="H281" s="185">
        <f>G281</f>
        <v>4.3478260869565218E-3</v>
      </c>
      <c r="I281" s="187"/>
      <c r="J281" s="187"/>
      <c r="K281" s="187"/>
    </row>
    <row r="282" spans="1:12" s="188" customFormat="1">
      <c r="A282" s="178"/>
      <c r="B282" s="186" t="s">
        <v>334</v>
      </c>
      <c r="C282" s="169"/>
      <c r="D282" s="174"/>
      <c r="E282" s="189"/>
      <c r="F282" s="190"/>
      <c r="G282" s="176"/>
      <c r="H282" s="185"/>
      <c r="I282" s="187"/>
      <c r="J282" s="187"/>
      <c r="K282" s="187"/>
    </row>
    <row r="283" spans="1:12" s="192" customFormat="1">
      <c r="A283" s="178"/>
      <c r="B283" s="186" t="s">
        <v>331</v>
      </c>
      <c r="C283" s="169" t="s">
        <v>15</v>
      </c>
      <c r="D283" s="174">
        <v>30</v>
      </c>
      <c r="E283" s="191">
        <v>1</v>
      </c>
      <c r="F283" s="190">
        <f t="shared" ref="F283:F284" si="29">E283*D283</f>
        <v>30</v>
      </c>
      <c r="G283" s="176">
        <f t="shared" ref="G283:G284" si="30">F283/89700</f>
        <v>3.3444816053511704E-4</v>
      </c>
      <c r="H283" s="185">
        <f t="shared" ref="H283:H284" si="31">G283</f>
        <v>3.3444816053511704E-4</v>
      </c>
      <c r="I283" s="168"/>
      <c r="J283" s="168"/>
      <c r="K283" s="168"/>
    </row>
    <row r="284" spans="1:12" s="192" customFormat="1">
      <c r="A284" s="193"/>
      <c r="B284" s="194" t="s">
        <v>306</v>
      </c>
      <c r="C284" s="195" t="s">
        <v>15</v>
      </c>
      <c r="D284" s="196">
        <v>10</v>
      </c>
      <c r="E284" s="197">
        <v>1</v>
      </c>
      <c r="F284" s="198">
        <f t="shared" si="29"/>
        <v>10</v>
      </c>
      <c r="G284" s="199">
        <f t="shared" si="30"/>
        <v>1.1148272017837236E-4</v>
      </c>
      <c r="H284" s="200">
        <f t="shared" si="31"/>
        <v>1.1148272017837236E-4</v>
      </c>
      <c r="I284" s="201"/>
      <c r="J284" s="201"/>
      <c r="K284" s="168"/>
    </row>
    <row r="285" spans="1:12" s="12" customFormat="1">
      <c r="A285" s="127"/>
      <c r="B285" s="85"/>
      <c r="C285" s="81"/>
      <c r="D285" s="128"/>
      <c r="E285" s="122"/>
      <c r="F285" s="145">
        <f>SUM(F271:F284)</f>
        <v>9440</v>
      </c>
      <c r="G285" s="146">
        <f t="shared" ref="G285:H285" si="32">SUM(G271:G284)</f>
        <v>0.11393534002229655</v>
      </c>
      <c r="H285" s="146">
        <f t="shared" si="32"/>
        <v>0.11393534002229655</v>
      </c>
      <c r="I285" s="125"/>
    </row>
    <row r="286" spans="1:12" s="12" customFormat="1">
      <c r="A286" s="127"/>
      <c r="B286" s="85"/>
      <c r="C286" s="81"/>
      <c r="D286" s="128"/>
      <c r="E286" s="122"/>
      <c r="F286" s="122"/>
      <c r="G286" s="123"/>
      <c r="H286" s="124"/>
      <c r="I286" s="125"/>
    </row>
    <row r="287" spans="1:12" s="12" customFormat="1">
      <c r="A287" s="127"/>
      <c r="B287" s="85"/>
      <c r="C287" s="142"/>
      <c r="D287" s="128"/>
      <c r="E287" s="122"/>
      <c r="F287" s="122"/>
      <c r="G287" s="123"/>
      <c r="H287" s="124"/>
      <c r="I287" s="125"/>
    </row>
    <row r="288" spans="1:12" s="12" customFormat="1" ht="24.75" customHeight="1">
      <c r="A288" s="148" t="s">
        <v>62</v>
      </c>
      <c r="B288" s="148"/>
      <c r="C288" s="148"/>
      <c r="D288" s="148"/>
      <c r="E288" s="148"/>
      <c r="F288" s="148"/>
      <c r="G288" s="148"/>
      <c r="H288" s="148"/>
      <c r="I288" s="148"/>
      <c r="J288" s="148"/>
    </row>
    <row r="289" spans="1:11" ht="6.75" customHeight="1">
      <c r="A289" s="81"/>
      <c r="B289" s="81"/>
      <c r="C289" s="81"/>
      <c r="D289" s="81"/>
      <c r="E289" s="81"/>
      <c r="F289" s="81"/>
      <c r="G289" s="81"/>
      <c r="H289" s="81"/>
      <c r="I289" s="81"/>
      <c r="J289" s="81"/>
    </row>
    <row r="290" spans="1:11">
      <c r="A290" s="11" t="s">
        <v>197</v>
      </c>
      <c r="B290" s="12"/>
      <c r="C290" s="12"/>
      <c r="D290" s="12"/>
      <c r="E290" s="12"/>
      <c r="F290" s="12"/>
      <c r="G290" s="12"/>
      <c r="H290" s="12"/>
      <c r="I290" s="12"/>
      <c r="J290" s="12"/>
    </row>
    <row r="291" spans="1:11">
      <c r="A291" s="11" t="s">
        <v>198</v>
      </c>
      <c r="B291" s="12"/>
      <c r="C291" s="12"/>
      <c r="D291" s="12"/>
      <c r="E291" s="12"/>
      <c r="F291" s="12"/>
      <c r="G291" s="12"/>
      <c r="H291" s="12"/>
      <c r="I291" s="12"/>
      <c r="J291" s="12"/>
    </row>
    <row r="292" spans="1:11">
      <c r="A292" s="11" t="s">
        <v>77</v>
      </c>
      <c r="B292" s="12"/>
      <c r="C292" s="12"/>
      <c r="D292" s="12"/>
      <c r="E292" s="12"/>
      <c r="F292" s="12"/>
      <c r="G292" s="12"/>
      <c r="H292" s="12"/>
      <c r="I292" s="12"/>
      <c r="J292" s="12"/>
    </row>
    <row r="293" spans="1:11" ht="6" customHeight="1">
      <c r="B293" s="12"/>
      <c r="C293" s="12"/>
      <c r="D293" s="12"/>
      <c r="E293" s="12"/>
      <c r="F293" s="12"/>
      <c r="G293" s="12"/>
      <c r="H293" s="12"/>
      <c r="I293" s="12"/>
      <c r="J293" s="12"/>
    </row>
    <row r="294" spans="1:11">
      <c r="A294" s="11" t="s">
        <v>243</v>
      </c>
      <c r="B294" s="12"/>
      <c r="C294" s="12"/>
      <c r="D294" s="12"/>
      <c r="E294" s="12"/>
      <c r="F294" s="12"/>
      <c r="G294" s="12"/>
      <c r="H294" s="12"/>
      <c r="I294" s="12"/>
      <c r="J294" s="12"/>
    </row>
    <row r="295" spans="1:11" s="42" customFormat="1" ht="17.25" customHeight="1">
      <c r="A295" s="149" t="s">
        <v>138</v>
      </c>
      <c r="B295" s="149" t="s">
        <v>8</v>
      </c>
      <c r="C295" s="150" t="s">
        <v>139</v>
      </c>
      <c r="D295" s="39">
        <v>1</v>
      </c>
      <c r="E295" s="40">
        <v>2</v>
      </c>
      <c r="F295" s="40" t="s">
        <v>140</v>
      </c>
      <c r="G295" s="41" t="s">
        <v>141</v>
      </c>
      <c r="H295" s="153" t="s">
        <v>142</v>
      </c>
      <c r="I295" s="154"/>
      <c r="J295" s="155"/>
    </row>
    <row r="296" spans="1:11" s="42" customFormat="1" ht="15.75">
      <c r="A296" s="149"/>
      <c r="B296" s="149"/>
      <c r="C296" s="151"/>
      <c r="D296" s="43" t="s">
        <v>143</v>
      </c>
      <c r="E296" s="43" t="s">
        <v>144</v>
      </c>
      <c r="F296" s="43" t="s">
        <v>9</v>
      </c>
      <c r="G296" s="82" t="s">
        <v>145</v>
      </c>
      <c r="H296" s="156" t="s">
        <v>146</v>
      </c>
      <c r="I296" s="157"/>
      <c r="J296" s="158"/>
    </row>
    <row r="297" spans="1:11" s="42" customFormat="1" ht="15.75">
      <c r="A297" s="149"/>
      <c r="B297" s="149"/>
      <c r="C297" s="151"/>
      <c r="D297" s="43" t="s">
        <v>9</v>
      </c>
      <c r="E297" s="43" t="s">
        <v>147</v>
      </c>
      <c r="F297" s="43" t="s">
        <v>148</v>
      </c>
      <c r="G297" s="82" t="s">
        <v>149</v>
      </c>
      <c r="H297" s="156" t="s">
        <v>150</v>
      </c>
      <c r="I297" s="157"/>
      <c r="J297" s="158"/>
    </row>
    <row r="298" spans="1:11" s="42" customFormat="1" ht="15.75">
      <c r="A298" s="149"/>
      <c r="B298" s="149"/>
      <c r="C298" s="151"/>
      <c r="D298" s="43" t="s">
        <v>151</v>
      </c>
      <c r="E298" s="43"/>
      <c r="F298" s="43" t="s">
        <v>147</v>
      </c>
      <c r="G298" s="82" t="s">
        <v>152</v>
      </c>
      <c r="H298" s="45"/>
      <c r="I298" s="46"/>
      <c r="J298" s="47"/>
    </row>
    <row r="299" spans="1:11" s="42" customFormat="1" ht="15.75">
      <c r="A299" s="149"/>
      <c r="B299" s="149"/>
      <c r="C299" s="152"/>
      <c r="D299" s="48" t="s">
        <v>153</v>
      </c>
      <c r="E299" s="48"/>
      <c r="F299" s="48" t="s">
        <v>63</v>
      </c>
      <c r="G299" s="83" t="s">
        <v>154</v>
      </c>
      <c r="H299" s="50" t="s">
        <v>13</v>
      </c>
      <c r="I299" s="50" t="s">
        <v>14</v>
      </c>
      <c r="J299" s="50" t="s">
        <v>64</v>
      </c>
    </row>
    <row r="300" spans="1:11" s="12" customFormat="1">
      <c r="A300" s="104">
        <v>7</v>
      </c>
      <c r="B300" s="109" t="s">
        <v>309</v>
      </c>
      <c r="C300" s="90"/>
      <c r="D300" s="93"/>
      <c r="E300" s="112"/>
      <c r="F300" s="112"/>
      <c r="G300" s="106"/>
      <c r="H300" s="107"/>
      <c r="I300" s="108"/>
      <c r="J300" s="13"/>
      <c r="K300" s="13"/>
    </row>
    <row r="301" spans="1:11" s="188" customFormat="1">
      <c r="A301" s="178"/>
      <c r="B301" s="186" t="s">
        <v>335</v>
      </c>
      <c r="C301" s="169" t="s">
        <v>15</v>
      </c>
      <c r="D301" s="174">
        <v>390</v>
      </c>
      <c r="E301" s="189">
        <v>1</v>
      </c>
      <c r="F301" s="190">
        <f>E301*D301</f>
        <v>390</v>
      </c>
      <c r="G301" s="176">
        <f>F301/89700</f>
        <v>4.3478260869565218E-3</v>
      </c>
      <c r="H301" s="185">
        <f>G301</f>
        <v>4.3478260869565218E-3</v>
      </c>
      <c r="I301" s="187"/>
      <c r="J301" s="187"/>
      <c r="K301" s="187"/>
    </row>
    <row r="302" spans="1:11" s="188" customFormat="1">
      <c r="A302" s="178"/>
      <c r="B302" s="186" t="s">
        <v>336</v>
      </c>
      <c r="C302" s="169"/>
      <c r="D302" s="174"/>
      <c r="E302" s="189"/>
      <c r="F302" s="190"/>
      <c r="G302" s="176"/>
      <c r="H302" s="185"/>
      <c r="I302" s="187"/>
      <c r="J302" s="187"/>
      <c r="K302" s="187"/>
    </row>
    <row r="303" spans="1:11" s="12" customFormat="1">
      <c r="A303" s="104"/>
      <c r="B303" s="186" t="s">
        <v>337</v>
      </c>
      <c r="C303" s="169" t="s">
        <v>15</v>
      </c>
      <c r="D303" s="174">
        <v>30</v>
      </c>
      <c r="E303" s="202">
        <v>2</v>
      </c>
      <c r="F303" s="184">
        <f t="shared" ref="F303:F304" si="33">+D303*E303</f>
        <v>60</v>
      </c>
      <c r="G303" s="176">
        <f t="shared" ref="G303:G316" si="34">F303/89700</f>
        <v>6.6889632107023408E-4</v>
      </c>
      <c r="H303" s="185">
        <f t="shared" ref="H303:H316" si="35">G303</f>
        <v>6.6889632107023408E-4</v>
      </c>
      <c r="I303" s="13"/>
      <c r="J303" s="13"/>
    </row>
    <row r="304" spans="1:11" s="12" customFormat="1">
      <c r="A304" s="104"/>
      <c r="B304" s="186" t="s">
        <v>319</v>
      </c>
      <c r="C304" s="169" t="s">
        <v>15</v>
      </c>
      <c r="D304" s="174">
        <v>10</v>
      </c>
      <c r="E304" s="202">
        <v>2</v>
      </c>
      <c r="F304" s="184">
        <f t="shared" si="33"/>
        <v>20</v>
      </c>
      <c r="G304" s="176">
        <f t="shared" si="34"/>
        <v>2.2296544035674471E-4</v>
      </c>
      <c r="H304" s="185">
        <f t="shared" si="35"/>
        <v>2.2296544035674471E-4</v>
      </c>
      <c r="I304" s="13"/>
      <c r="J304" s="13"/>
    </row>
    <row r="305" spans="1:11" s="12" customFormat="1">
      <c r="A305" s="104">
        <v>8</v>
      </c>
      <c r="B305" s="109" t="s">
        <v>310</v>
      </c>
      <c r="C305" s="90"/>
      <c r="D305" s="93"/>
      <c r="E305" s="139"/>
      <c r="F305" s="140"/>
      <c r="G305" s="107"/>
      <c r="H305" s="108"/>
      <c r="I305" s="13"/>
      <c r="J305" s="13"/>
    </row>
    <row r="306" spans="1:11" s="188" customFormat="1">
      <c r="A306" s="178"/>
      <c r="B306" s="186" t="s">
        <v>338</v>
      </c>
      <c r="C306" s="169" t="s">
        <v>15</v>
      </c>
      <c r="D306" s="174">
        <v>390</v>
      </c>
      <c r="E306" s="189">
        <v>1</v>
      </c>
      <c r="F306" s="190">
        <f>E306*D306</f>
        <v>390</v>
      </c>
      <c r="G306" s="176">
        <f>F306/89700</f>
        <v>4.3478260869565218E-3</v>
      </c>
      <c r="H306" s="185">
        <f>G306</f>
        <v>4.3478260869565218E-3</v>
      </c>
      <c r="I306" s="187"/>
      <c r="J306" s="187"/>
      <c r="K306" s="187"/>
    </row>
    <row r="307" spans="1:11" s="188" customFormat="1">
      <c r="A307" s="178"/>
      <c r="B307" s="186" t="s">
        <v>339</v>
      </c>
      <c r="C307" s="169"/>
      <c r="D307" s="174"/>
      <c r="E307" s="189"/>
      <c r="F307" s="190"/>
      <c r="G307" s="176"/>
      <c r="H307" s="185"/>
      <c r="I307" s="187"/>
      <c r="J307" s="187"/>
      <c r="K307" s="187"/>
    </row>
    <row r="308" spans="1:11" s="12" customFormat="1">
      <c r="A308" s="90"/>
      <c r="B308" s="85" t="s">
        <v>317</v>
      </c>
      <c r="C308" s="90" t="s">
        <v>15</v>
      </c>
      <c r="D308" s="90">
        <v>20</v>
      </c>
      <c r="E308" s="139">
        <v>1</v>
      </c>
      <c r="F308" s="140">
        <f t="shared" ref="F308:F309" si="36">+D308*E308</f>
        <v>20</v>
      </c>
      <c r="G308" s="107">
        <f t="shared" si="34"/>
        <v>2.2296544035674471E-4</v>
      </c>
      <c r="H308" s="108">
        <f t="shared" si="35"/>
        <v>2.2296544035674471E-4</v>
      </c>
      <c r="I308" s="13"/>
      <c r="J308" s="13"/>
    </row>
    <row r="309" spans="1:11" s="12" customFormat="1">
      <c r="A309" s="90"/>
      <c r="B309" s="85" t="s">
        <v>318</v>
      </c>
      <c r="C309" s="90" t="s">
        <v>15</v>
      </c>
      <c r="D309" s="90">
        <v>10</v>
      </c>
      <c r="E309" s="139">
        <v>1</v>
      </c>
      <c r="F309" s="140">
        <f t="shared" si="36"/>
        <v>10</v>
      </c>
      <c r="G309" s="107">
        <f t="shared" si="34"/>
        <v>1.1148272017837236E-4</v>
      </c>
      <c r="H309" s="108">
        <f t="shared" si="35"/>
        <v>1.1148272017837236E-4</v>
      </c>
      <c r="I309" s="13"/>
      <c r="J309" s="13"/>
    </row>
    <row r="310" spans="1:11" s="12" customFormat="1">
      <c r="A310" s="90">
        <v>9</v>
      </c>
      <c r="B310" s="109" t="s">
        <v>311</v>
      </c>
      <c r="C310" s="90"/>
      <c r="D310" s="90"/>
      <c r="E310" s="139"/>
      <c r="F310" s="140"/>
      <c r="G310" s="107"/>
      <c r="H310" s="108"/>
      <c r="I310" s="13"/>
      <c r="J310" s="13"/>
    </row>
    <row r="311" spans="1:11" s="192" customFormat="1" ht="20.25" customHeight="1">
      <c r="A311" s="169"/>
      <c r="B311" s="186" t="s">
        <v>340</v>
      </c>
      <c r="C311" s="169" t="s">
        <v>15</v>
      </c>
      <c r="D311" s="169">
        <v>390</v>
      </c>
      <c r="E311" s="202">
        <v>1</v>
      </c>
      <c r="F311" s="184">
        <f>+D311*E311</f>
        <v>390</v>
      </c>
      <c r="G311" s="176">
        <f t="shared" si="34"/>
        <v>4.3478260869565218E-3</v>
      </c>
      <c r="H311" s="185">
        <f t="shared" si="35"/>
        <v>4.3478260869565218E-3</v>
      </c>
      <c r="I311" s="168"/>
      <c r="J311" s="168"/>
    </row>
    <row r="312" spans="1:11" s="192" customFormat="1" ht="20.25" customHeight="1">
      <c r="A312" s="169"/>
      <c r="B312" s="186" t="s">
        <v>341</v>
      </c>
      <c r="C312" s="169"/>
      <c r="D312" s="169"/>
      <c r="E312" s="202"/>
      <c r="F312" s="184"/>
      <c r="G312" s="176"/>
      <c r="H312" s="185"/>
      <c r="I312" s="168"/>
      <c r="J312" s="168"/>
    </row>
    <row r="313" spans="1:11" s="192" customFormat="1">
      <c r="A313" s="169"/>
      <c r="B313" s="186" t="s">
        <v>342</v>
      </c>
      <c r="C313" s="169" t="s">
        <v>15</v>
      </c>
      <c r="D313" s="169">
        <v>390</v>
      </c>
      <c r="E313" s="202">
        <v>1</v>
      </c>
      <c r="F313" s="184">
        <f t="shared" ref="F312:F316" si="37">+D313*E313</f>
        <v>390</v>
      </c>
      <c r="G313" s="176">
        <f t="shared" si="34"/>
        <v>4.3478260869565218E-3</v>
      </c>
      <c r="H313" s="185">
        <f t="shared" si="35"/>
        <v>4.3478260869565218E-3</v>
      </c>
      <c r="I313" s="168"/>
      <c r="J313" s="168"/>
    </row>
    <row r="314" spans="1:11" s="192" customFormat="1">
      <c r="A314" s="169"/>
      <c r="B314" s="186" t="s">
        <v>343</v>
      </c>
      <c r="C314" s="169"/>
      <c r="D314" s="169">
        <v>30</v>
      </c>
      <c r="E314" s="202" t="s">
        <v>330</v>
      </c>
      <c r="F314" s="184">
        <f t="shared" si="37"/>
        <v>30</v>
      </c>
      <c r="G314" s="176">
        <f t="shared" si="34"/>
        <v>3.3444816053511704E-4</v>
      </c>
      <c r="H314" s="185">
        <f t="shared" si="35"/>
        <v>3.3444816053511704E-4</v>
      </c>
      <c r="I314" s="168"/>
      <c r="J314" s="168"/>
    </row>
    <row r="315" spans="1:11" s="192" customFormat="1">
      <c r="A315" s="169"/>
      <c r="B315" s="186" t="s">
        <v>344</v>
      </c>
      <c r="C315" s="169"/>
      <c r="D315" s="169"/>
      <c r="E315" s="202"/>
      <c r="F315" s="184"/>
      <c r="G315" s="176"/>
      <c r="H315" s="185"/>
      <c r="I315" s="168"/>
      <c r="J315" s="168"/>
    </row>
    <row r="316" spans="1:11" s="192" customFormat="1">
      <c r="A316" s="169"/>
      <c r="B316" s="186" t="s">
        <v>319</v>
      </c>
      <c r="C316" s="169" t="s">
        <v>15</v>
      </c>
      <c r="D316" s="169">
        <v>10</v>
      </c>
      <c r="E316" s="202">
        <v>1</v>
      </c>
      <c r="F316" s="184">
        <f t="shared" si="37"/>
        <v>10</v>
      </c>
      <c r="G316" s="176">
        <f t="shared" si="34"/>
        <v>1.1148272017837236E-4</v>
      </c>
      <c r="H316" s="185">
        <f t="shared" si="35"/>
        <v>1.1148272017837236E-4</v>
      </c>
      <c r="I316" s="168"/>
      <c r="J316" s="168"/>
    </row>
    <row r="317" spans="1:11" s="96" customFormat="1">
      <c r="A317" s="94"/>
      <c r="B317" s="95" t="s">
        <v>66</v>
      </c>
      <c r="C317" s="95"/>
      <c r="D317" s="95"/>
      <c r="E317" s="113"/>
      <c r="F317" s="113">
        <f>SUM(F301:F316)+F285+F255</f>
        <v>18675</v>
      </c>
      <c r="G317" s="114">
        <f>SUM(G301:G316)+G285+G255</f>
        <v>0.24297658862876256</v>
      </c>
      <c r="H317" s="114">
        <f>SUM(H301:H316)+H285+H255</f>
        <v>0.24297658862876256</v>
      </c>
      <c r="I317" s="115"/>
      <c r="J317" s="94"/>
      <c r="K317" s="94"/>
    </row>
    <row r="318" spans="1:11" s="12" customFormat="1"/>
    <row r="319" spans="1:11" s="12" customFormat="1"/>
    <row r="320" spans="1:11" s="12" customFormat="1"/>
    <row r="321" s="12" customFormat="1"/>
    <row r="322" s="12" customFormat="1"/>
    <row r="323" s="12" customFormat="1"/>
    <row r="324" s="12" customFormat="1"/>
    <row r="325" s="12" customFormat="1"/>
    <row r="326" s="12" customFormat="1"/>
    <row r="327" s="12" customFormat="1"/>
    <row r="328" s="12" customFormat="1"/>
    <row r="329" s="12" customFormat="1"/>
    <row r="330" s="12" customFormat="1"/>
    <row r="331" s="12" customFormat="1"/>
    <row r="332" s="12" customFormat="1"/>
    <row r="333" s="12" customFormat="1"/>
    <row r="334" s="12" customFormat="1"/>
    <row r="335" s="12" customFormat="1"/>
    <row r="336" s="12" customFormat="1"/>
    <row r="337" s="12" customFormat="1"/>
    <row r="338" s="12" customFormat="1"/>
    <row r="339" s="12" customFormat="1"/>
    <row r="340" s="12" customFormat="1"/>
    <row r="341" s="12" customFormat="1"/>
    <row r="342" s="12" customFormat="1"/>
    <row r="343" s="12" customFormat="1"/>
    <row r="344" s="12" customFormat="1"/>
    <row r="345" s="12" customFormat="1"/>
    <row r="346" s="12" customFormat="1"/>
    <row r="347" s="12" customFormat="1"/>
    <row r="348" s="12" customFormat="1"/>
    <row r="349" s="12" customFormat="1"/>
    <row r="350" s="12" customFormat="1"/>
    <row r="351" s="12" customFormat="1"/>
    <row r="352" s="12" customFormat="1"/>
    <row r="353" s="12" customFormat="1"/>
    <row r="354" s="12" customFormat="1"/>
    <row r="355" s="12" customFormat="1"/>
    <row r="356" s="12" customFormat="1"/>
    <row r="357" s="12" customFormat="1"/>
    <row r="358" s="12" customFormat="1"/>
    <row r="359" s="12" customFormat="1"/>
    <row r="360" s="12" customFormat="1"/>
    <row r="361" s="12" customFormat="1"/>
    <row r="362" s="12" customFormat="1"/>
    <row r="363" s="12" customFormat="1"/>
    <row r="364" s="12" customFormat="1"/>
    <row r="365" s="12" customFormat="1"/>
    <row r="366" s="12" customFormat="1"/>
    <row r="367" s="12" customFormat="1"/>
    <row r="368" s="12" customFormat="1"/>
    <row r="369" s="12" customFormat="1"/>
    <row r="370" s="12" customFormat="1"/>
    <row r="371" s="12" customFormat="1"/>
    <row r="372" s="12" customFormat="1"/>
    <row r="373" s="12" customFormat="1"/>
    <row r="374" s="12" customFormat="1"/>
    <row r="375" s="12" customFormat="1"/>
    <row r="376" s="12" customFormat="1"/>
    <row r="377" s="12" customFormat="1"/>
    <row r="378" s="12" customFormat="1"/>
    <row r="379" s="12" customFormat="1"/>
    <row r="380" s="12" customFormat="1"/>
    <row r="381" s="12" customFormat="1"/>
    <row r="382" s="12" customFormat="1"/>
    <row r="383" s="12" customFormat="1"/>
    <row r="384" s="12" customFormat="1"/>
    <row r="385" s="12" customFormat="1"/>
    <row r="386" s="12" customFormat="1"/>
    <row r="387" s="12" customFormat="1"/>
  </sheetData>
  <mergeCells count="70">
    <mergeCell ref="A288:J288"/>
    <mergeCell ref="A295:A299"/>
    <mergeCell ref="B295:B299"/>
    <mergeCell ref="C295:C299"/>
    <mergeCell ref="H295:J295"/>
    <mergeCell ref="H296:J296"/>
    <mergeCell ref="H297:J297"/>
    <mergeCell ref="A259:J259"/>
    <mergeCell ref="A266:A270"/>
    <mergeCell ref="B266:B270"/>
    <mergeCell ref="C266:C270"/>
    <mergeCell ref="H266:J266"/>
    <mergeCell ref="H267:J267"/>
    <mergeCell ref="H268:J268"/>
    <mergeCell ref="A1:J1"/>
    <mergeCell ref="C8:C12"/>
    <mergeCell ref="B8:B12"/>
    <mergeCell ref="A8:A12"/>
    <mergeCell ref="H8:J8"/>
    <mergeCell ref="H9:J9"/>
    <mergeCell ref="H10:J10"/>
    <mergeCell ref="A36:J36"/>
    <mergeCell ref="H43:J43"/>
    <mergeCell ref="H44:J44"/>
    <mergeCell ref="H45:J45"/>
    <mergeCell ref="A71:J71"/>
    <mergeCell ref="A43:A47"/>
    <mergeCell ref="B43:B47"/>
    <mergeCell ref="C43:C47"/>
    <mergeCell ref="A78:A82"/>
    <mergeCell ref="B78:B82"/>
    <mergeCell ref="C78:C82"/>
    <mergeCell ref="H78:J78"/>
    <mergeCell ref="H79:J79"/>
    <mergeCell ref="H80:J80"/>
    <mergeCell ref="A103:J103"/>
    <mergeCell ref="A110:A114"/>
    <mergeCell ref="B110:B114"/>
    <mergeCell ref="C110:C114"/>
    <mergeCell ref="H110:J110"/>
    <mergeCell ref="H111:J111"/>
    <mergeCell ref="H112:J112"/>
    <mergeCell ref="A137:J137"/>
    <mergeCell ref="A144:A148"/>
    <mergeCell ref="B144:B148"/>
    <mergeCell ref="C144:C148"/>
    <mergeCell ref="H144:J144"/>
    <mergeCell ref="H145:J145"/>
    <mergeCell ref="H146:J146"/>
    <mergeCell ref="A171:J171"/>
    <mergeCell ref="A178:A182"/>
    <mergeCell ref="B178:B182"/>
    <mergeCell ref="C178:C182"/>
    <mergeCell ref="H178:J178"/>
    <mergeCell ref="H179:J179"/>
    <mergeCell ref="H180:J180"/>
    <mergeCell ref="A201:J201"/>
    <mergeCell ref="A208:A212"/>
    <mergeCell ref="B208:B212"/>
    <mergeCell ref="C208:C212"/>
    <mergeCell ref="H208:J208"/>
    <mergeCell ref="H209:J209"/>
    <mergeCell ref="H210:J210"/>
    <mergeCell ref="A230:J230"/>
    <mergeCell ref="A237:A241"/>
    <mergeCell ref="B237:B241"/>
    <mergeCell ref="C237:C241"/>
    <mergeCell ref="H237:J237"/>
    <mergeCell ref="H238:J238"/>
    <mergeCell ref="H239:J239"/>
  </mergeCells>
  <printOptions horizontalCentered="1"/>
  <pageMargins left="0.23622047244094491" right="0.23622047244094491" top="0.64" bottom="0.41" header="0.31496062992125984" footer="0.31496062992125984"/>
  <pageSetup paperSize="9" scale="98" orientation="landscape" r:id="rId1"/>
  <rowBreaks count="2" manualBreakCount="2">
    <brk id="35" max="16383" man="1"/>
    <brk id="287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topLeftCell="A4" workbookViewId="0">
      <selection activeCell="E30" sqref="E30"/>
    </sheetView>
  </sheetViews>
  <sheetFormatPr defaultColWidth="9.125" defaultRowHeight="18.75"/>
  <cols>
    <col min="1" max="1" width="41.375" style="11" customWidth="1"/>
    <col min="2" max="2" width="11.875" style="11" customWidth="1"/>
    <col min="3" max="3" width="11" style="11" customWidth="1"/>
    <col min="4" max="6" width="8.625" style="11" customWidth="1"/>
    <col min="7" max="7" width="9.125" style="11"/>
    <col min="8" max="9" width="15" style="11" bestFit="1" customWidth="1"/>
    <col min="10" max="16384" width="9.125" style="11"/>
  </cols>
  <sheetData>
    <row r="1" spans="1:6">
      <c r="A1" s="167" t="s">
        <v>69</v>
      </c>
      <c r="B1" s="167"/>
      <c r="C1" s="167"/>
      <c r="D1" s="167"/>
      <c r="E1" s="167"/>
      <c r="F1" s="167"/>
    </row>
    <row r="2" spans="1:6">
      <c r="A2" s="23"/>
      <c r="B2" s="23"/>
      <c r="C2" s="23"/>
      <c r="D2" s="23"/>
    </row>
    <row r="3" spans="1:6">
      <c r="A3" s="11" t="s">
        <v>197</v>
      </c>
    </row>
    <row r="4" spans="1:6">
      <c r="A4" s="11" t="s">
        <v>198</v>
      </c>
    </row>
    <row r="5" spans="1:6">
      <c r="A5" s="11" t="s">
        <v>77</v>
      </c>
    </row>
    <row r="7" spans="1:6" ht="50.25" customHeight="1">
      <c r="A7" s="160" t="s">
        <v>4</v>
      </c>
      <c r="B7" s="162" t="s">
        <v>70</v>
      </c>
      <c r="C7" s="162" t="s">
        <v>71</v>
      </c>
      <c r="D7" s="164" t="s">
        <v>72</v>
      </c>
      <c r="E7" s="165"/>
      <c r="F7" s="166"/>
    </row>
    <row r="8" spans="1:6" ht="23.25" customHeight="1">
      <c r="A8" s="161"/>
      <c r="B8" s="163"/>
      <c r="C8" s="163"/>
      <c r="D8" s="20" t="s">
        <v>13</v>
      </c>
      <c r="E8" s="20" t="s">
        <v>14</v>
      </c>
      <c r="F8" s="20" t="s">
        <v>64</v>
      </c>
    </row>
    <row r="9" spans="1:6">
      <c r="A9" s="24" t="s">
        <v>19</v>
      </c>
      <c r="B9" s="112">
        <f>'แบบฟอร์ม 3'!F95</f>
        <v>7436165</v>
      </c>
      <c r="C9" s="33">
        <f>'แบบฟอร์ม 3'!G95</f>
        <v>61.112467126890209</v>
      </c>
      <c r="D9" s="133">
        <f>'แบบฟอร์ม 3'!H95</f>
        <v>0.88695759368836291</v>
      </c>
      <c r="E9" s="28">
        <f>'แบบฟอร์ม 3'!I95</f>
        <v>38.70463510848127</v>
      </c>
      <c r="F9" s="28">
        <f>'แบบฟอร์ม 3'!J95</f>
        <v>21.520874424720592</v>
      </c>
    </row>
    <row r="10" spans="1:6" s="32" customFormat="1" hidden="1">
      <c r="A10" s="30" t="s">
        <v>21</v>
      </c>
      <c r="B10" s="131"/>
      <c r="C10" s="34"/>
      <c r="D10" s="134"/>
      <c r="E10" s="31"/>
      <c r="F10" s="31"/>
    </row>
    <row r="11" spans="1:6" s="32" customFormat="1" hidden="1">
      <c r="A11" s="30" t="s">
        <v>22</v>
      </c>
      <c r="B11" s="131"/>
      <c r="C11" s="34"/>
      <c r="D11" s="134"/>
      <c r="E11" s="31"/>
      <c r="F11" s="31"/>
    </row>
    <row r="12" spans="1:6" s="32" customFormat="1" hidden="1">
      <c r="A12" s="30" t="s">
        <v>23</v>
      </c>
      <c r="B12" s="131"/>
      <c r="C12" s="34"/>
      <c r="D12" s="134"/>
      <c r="E12" s="31"/>
      <c r="F12" s="31"/>
    </row>
    <row r="13" spans="1:6" s="32" customFormat="1" hidden="1">
      <c r="A13" s="30" t="s">
        <v>24</v>
      </c>
      <c r="B13" s="131"/>
      <c r="C13" s="34"/>
      <c r="D13" s="134"/>
      <c r="E13" s="31"/>
      <c r="F13" s="31"/>
    </row>
    <row r="14" spans="1:6" s="32" customFormat="1" hidden="1">
      <c r="A14" s="30" t="s">
        <v>25</v>
      </c>
      <c r="B14" s="131"/>
      <c r="C14" s="34"/>
      <c r="D14" s="134"/>
      <c r="E14" s="31"/>
      <c r="F14" s="31"/>
    </row>
    <row r="15" spans="1:6" hidden="1">
      <c r="A15" s="24"/>
      <c r="B15" s="112"/>
      <c r="C15" s="33"/>
      <c r="D15" s="133"/>
      <c r="E15" s="28"/>
      <c r="F15" s="28"/>
    </row>
    <row r="16" spans="1:6">
      <c r="A16" s="27" t="s">
        <v>56</v>
      </c>
      <c r="B16" s="112">
        <f>'แบบฟอร์ม 3'!F187</f>
        <v>188725</v>
      </c>
      <c r="C16" s="33">
        <f>'แบบฟอร์ม 3'!G187</f>
        <v>1.550994411571335</v>
      </c>
      <c r="D16" s="133">
        <f>'แบบฟอร์ม 3'!H187</f>
        <v>0.55247370151216313</v>
      </c>
      <c r="E16" s="28">
        <f>'แบบฟอร์ม 3'!I187</f>
        <v>0.99852071005917153</v>
      </c>
      <c r="F16" s="28">
        <f>'แบบฟอร์ม 3'!J187</f>
        <v>0</v>
      </c>
    </row>
    <row r="17" spans="1:9" hidden="1">
      <c r="A17" s="30" t="s">
        <v>26</v>
      </c>
      <c r="B17" s="31"/>
      <c r="C17" s="34"/>
      <c r="D17" s="31"/>
      <c r="E17" s="31"/>
      <c r="F17" s="31"/>
    </row>
    <row r="18" spans="1:9" hidden="1">
      <c r="A18" s="30" t="s">
        <v>27</v>
      </c>
      <c r="B18" s="31"/>
      <c r="C18" s="34"/>
      <c r="D18" s="31"/>
      <c r="E18" s="31"/>
      <c r="F18" s="31"/>
    </row>
    <row r="19" spans="1:9" hidden="1">
      <c r="A19" s="30" t="s">
        <v>28</v>
      </c>
      <c r="B19" s="31"/>
      <c r="C19" s="34"/>
      <c r="D19" s="31"/>
      <c r="E19" s="31"/>
      <c r="F19" s="31"/>
    </row>
    <row r="20" spans="1:9" hidden="1">
      <c r="A20" s="30" t="s">
        <v>29</v>
      </c>
      <c r="B20" s="31"/>
      <c r="C20" s="34"/>
      <c r="D20" s="31"/>
      <c r="E20" s="31"/>
      <c r="F20" s="31"/>
    </row>
    <row r="21" spans="1:9" hidden="1">
      <c r="A21" s="30" t="s">
        <v>30</v>
      </c>
      <c r="B21" s="31"/>
      <c r="C21" s="34"/>
      <c r="D21" s="31"/>
      <c r="E21" s="31"/>
      <c r="F21" s="31"/>
    </row>
    <row r="22" spans="1:9" hidden="1">
      <c r="A22" s="25"/>
      <c r="B22" s="28"/>
      <c r="C22" s="33"/>
      <c r="D22" s="28"/>
      <c r="E22" s="28"/>
      <c r="F22" s="28"/>
    </row>
    <row r="23" spans="1:9">
      <c r="A23" s="24" t="s">
        <v>75</v>
      </c>
      <c r="B23" s="129">
        <f>'แบบฟอร์ม 3'!F220</f>
        <v>49800</v>
      </c>
      <c r="C23" s="130">
        <f>'แบบฟอร์ม 3'!G220</f>
        <v>0.55518394648829439</v>
      </c>
      <c r="D23" s="133">
        <f>'แบบฟอร์ม 3'!H220</f>
        <v>0.55518394648829439</v>
      </c>
      <c r="E23" s="129">
        <f>'แบบฟอร์ม 3'!I220</f>
        <v>0</v>
      </c>
      <c r="F23" s="129">
        <f>'แบบฟอร์ม 3'!J220</f>
        <v>0</v>
      </c>
    </row>
    <row r="24" spans="1:9">
      <c r="A24" s="24" t="s">
        <v>76</v>
      </c>
      <c r="B24" s="91">
        <f>'แบบฟอร์ม 3'!F317</f>
        <v>18675</v>
      </c>
      <c r="C24" s="132">
        <f>'แบบฟอร์ม 3'!H317</f>
        <v>0.24297658862876256</v>
      </c>
      <c r="D24" s="132">
        <f>C24</f>
        <v>0.24297658862876256</v>
      </c>
      <c r="E24" s="91">
        <f>'แบบฟอร์ม 3'!J317</f>
        <v>0</v>
      </c>
      <c r="F24" s="91">
        <f>'แบบฟอร์ม 3'!K317</f>
        <v>0</v>
      </c>
    </row>
    <row r="25" spans="1:9">
      <c r="A25" s="25"/>
      <c r="B25" s="29"/>
      <c r="C25" s="29"/>
      <c r="D25" s="29"/>
      <c r="E25" s="29"/>
      <c r="F25" s="29"/>
    </row>
    <row r="26" spans="1:9">
      <c r="A26" s="25"/>
      <c r="B26" s="13"/>
      <c r="C26" s="13"/>
      <c r="D26" s="13"/>
      <c r="E26" s="13"/>
      <c r="F26" s="13"/>
    </row>
    <row r="27" spans="1:9">
      <c r="A27" s="13"/>
      <c r="B27" s="13"/>
      <c r="C27" s="13"/>
      <c r="D27" s="13"/>
      <c r="E27" s="13"/>
      <c r="F27" s="13"/>
      <c r="I27" s="36"/>
    </row>
    <row r="28" spans="1:9">
      <c r="A28" s="26" t="s">
        <v>5</v>
      </c>
      <c r="B28" s="135">
        <f>SUM(B9:B27)</f>
        <v>7693365</v>
      </c>
      <c r="C28" s="136">
        <f>SUM(C9:C27)</f>
        <v>63.461622073578603</v>
      </c>
      <c r="D28" s="136">
        <f t="shared" ref="D28:F28" si="0">SUM(D9:D27)</f>
        <v>2.2375918303175832</v>
      </c>
      <c r="E28" s="136">
        <f t="shared" si="0"/>
        <v>39.703155818540438</v>
      </c>
      <c r="F28" s="136">
        <f t="shared" si="0"/>
        <v>21.520874424720592</v>
      </c>
      <c r="H28" s="35"/>
    </row>
    <row r="29" spans="1:9">
      <c r="A29" s="26" t="s">
        <v>6</v>
      </c>
      <c r="B29" s="137"/>
      <c r="C29" s="137"/>
      <c r="D29" s="138">
        <v>3</v>
      </c>
      <c r="E29" s="138">
        <v>40</v>
      </c>
      <c r="F29" s="138">
        <v>22</v>
      </c>
    </row>
    <row r="30" spans="1:9" ht="18" customHeight="1"/>
    <row r="31" spans="1:9">
      <c r="A31" s="11" t="s">
        <v>7</v>
      </c>
    </row>
    <row r="32" spans="1:9">
      <c r="A32" s="11" t="s">
        <v>12</v>
      </c>
    </row>
    <row r="33" spans="1:1">
      <c r="A33" s="11" t="s">
        <v>73</v>
      </c>
    </row>
    <row r="34" spans="1:1">
      <c r="A34" s="11" t="s">
        <v>74</v>
      </c>
    </row>
  </sheetData>
  <mergeCells count="5">
    <mergeCell ref="A7:A8"/>
    <mergeCell ref="B7:B8"/>
    <mergeCell ref="C7:C8"/>
    <mergeCell ref="D7:F7"/>
    <mergeCell ref="A1:F1"/>
  </mergeCells>
  <printOptions horizontalCentered="1"/>
  <pageMargins left="0.23622047244094491" right="0.23622047244094491" top="0.9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แบบฟอร์ม1</vt:lpstr>
      <vt:lpstr>แบบฟอร์ม2</vt:lpstr>
      <vt:lpstr>แบบฟอร์ม 3</vt:lpstr>
      <vt:lpstr>แบบฟอร์ม4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you2202</cp:lastModifiedBy>
  <cp:lastPrinted>2015-10-09T04:11:48Z</cp:lastPrinted>
  <dcterms:created xsi:type="dcterms:W3CDTF">2013-08-22T04:54:33Z</dcterms:created>
  <dcterms:modified xsi:type="dcterms:W3CDTF">2015-10-09T08:49:43Z</dcterms:modified>
</cp:coreProperties>
</file>